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13_ncr:1_{1061EF89-F193-4C4D-8898-738B073AB11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15" i="1" l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E14" i="1"/>
  <c r="BD14" i="1"/>
  <c r="BC14" i="1"/>
  <c r="BB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O14" i="1"/>
  <c r="N14" i="1"/>
</calcChain>
</file>

<file path=xl/sharedStrings.xml><?xml version="1.0" encoding="utf-8"?>
<sst xmlns="http://schemas.openxmlformats.org/spreadsheetml/2006/main" count="146" uniqueCount="91">
  <si>
    <t>Bankname</t>
  </si>
  <si>
    <t xml:space="preserve">P R I O R I T Y    S E C T O R    A D V A N C E S   </t>
  </si>
  <si>
    <t xml:space="preserve">N O N - P R I O R I T Y    S E C T O R    A D V A N C E S     </t>
  </si>
  <si>
    <t>WEAKER SECTOR ADVANCES</t>
  </si>
  <si>
    <t>PRIMARY SECTOR</t>
  </si>
  <si>
    <t>SECONDRY SECTOR (MSME SECTOR)</t>
  </si>
  <si>
    <t>OTHER PRIORITY SECTOR (OPS)</t>
  </si>
  <si>
    <t xml:space="preserve">TOTAL NON- PRIORITY SECTOR from 1st April to end of Current Quarter </t>
  </si>
  <si>
    <t xml:space="preserve">Farm Credit Crop Loan from 1st April to end of Current Quarter </t>
  </si>
  <si>
    <t xml:space="preserve">Farm Credit Term Loan from 1st April to end of Current Quarter </t>
  </si>
  <si>
    <t>Out of Farm Credit, Total Allied Activites</t>
  </si>
  <si>
    <t xml:space="preserve">Agri Infra from 1st April to end of Current Quarter </t>
  </si>
  <si>
    <t xml:space="preserve">Ancilllary Activities from 1st April to end of Current Quarter </t>
  </si>
  <si>
    <t xml:space="preserve">Micro Enterprises from 1st April to end of Current Quarter </t>
  </si>
  <si>
    <t xml:space="preserve">Small Enterprises from 1st April to end of Current Quarter </t>
  </si>
  <si>
    <t xml:space="preserve">Medium Enterprises from 1st April to end of Current Quarter </t>
  </si>
  <si>
    <t xml:space="preserve">Khadi &amp; Village Industries from 1st April to end of Current Quarter </t>
  </si>
  <si>
    <t xml:space="preserve">Other under MSMEs from 1st April to end of Current Quarter </t>
  </si>
  <si>
    <t xml:space="preserve">Total MSMEs (Micro, Small, Medium &amp; other Enterprises) from 1st April to end of Current Quarter </t>
  </si>
  <si>
    <t>Export Credit from 1st April to end of Current Quarter</t>
  </si>
  <si>
    <t xml:space="preserve">Education from 1st April to end of Current Quarter </t>
  </si>
  <si>
    <t xml:space="preserve">Housing from 1st April to end of Current Quarter </t>
  </si>
  <si>
    <t xml:space="preserve">Social Infrastructure from 1st April to end of Current Quarter </t>
  </si>
  <si>
    <t xml:space="preserve">Revewable Energy from 1st April to end of Current Quarter </t>
  </si>
  <si>
    <t xml:space="preserve">Other PS from 1st April to end of Current Quarter </t>
  </si>
  <si>
    <t xml:space="preserve">Total other Priority Sector from 1st April to end of Current Quarter </t>
  </si>
  <si>
    <t xml:space="preserve">Agricultre (NPS) from 1st April to end of Current Quarter </t>
  </si>
  <si>
    <t xml:space="preserve">Education (NPS) from 1st April to end of Current Quarter </t>
  </si>
  <si>
    <t xml:space="preserve">Housing (NPS) from 1st April to end of Current Quarter </t>
  </si>
  <si>
    <t xml:space="preserve">Personal Loans under NPS from 1st April to end of Current Quarter </t>
  </si>
  <si>
    <t xml:space="preserve">Other NPS from 1st April to end of Current Quarter </t>
  </si>
  <si>
    <t xml:space="preserve">Loans to weaker sections under PS from 1st April to end of Current Quarter 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</si>
  <si>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</si>
  <si>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</si>
  <si>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</si>
  <si>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</si>
  <si>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</si>
  <si>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</si>
  <si>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</si>
  <si>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</si>
  <si>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</si>
  <si>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</si>
  <si>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</si>
  <si>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</si>
  <si>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</si>
  <si>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</si>
  <si>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</si>
  <si>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</si>
  <si>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</si>
  <si>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</si>
  <si>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</si>
  <si>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</si>
  <si>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</si>
  <si>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</si>
  <si>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</si>
  <si>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</si>
  <si>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</si>
  <si>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</si>
  <si>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</si>
  <si>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</si>
  <si>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</si>
  <si>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</si>
  <si>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</si>
  <si>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</si>
  <si>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</si>
  <si>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</si>
  <si>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</si>
  <si>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</si>
  <si>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</si>
  <si>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</si>
  <si>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</si>
  <si>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</si>
  <si>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</si>
  <si>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</si>
  <si>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</si>
  <si>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</si>
  <si>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</si>
  <si>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</si>
  <si>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</si>
  <si>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</si>
  <si>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</si>
  <si>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</si>
  <si>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DISBURSEMENT IN THE STATE OF CHANDIGARH</t>
  </si>
  <si>
    <t>Selected Year - 2024</t>
  </si>
  <si>
    <t>Selected Quarter - 1stOCT-31stDEC</t>
  </si>
  <si>
    <t>Amt in Lacs</t>
  </si>
  <si>
    <t xml:space="preserve">Total Agri </t>
  </si>
  <si>
    <t xml:space="preserve">Grand Total </t>
  </si>
  <si>
    <t xml:space="preserve">Total Priority Sector </t>
  </si>
  <si>
    <t>Annexure 5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</si>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</sst>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11"/>
      <color rgb="FF000000"/>
      <name val="Arial"/>
      <family val="2"/>
    </font>
    <font>
      <b/>
      <sz val="14"/>
      <color rgb="FF333333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vertical="center"/>
    </xf>
    <xf numFmtId="49" fontId="6" fillId="4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/>
    </xf>
    <xf numFmtId="0" fontId="7" fillId="0" borderId="0" xfId="0" applyFo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49" fontId="8" fillId="2" borderId="0" xfId="0" applyNumberFormat="1" applyFont="1" applyFill="1" applyAlignment="1">
      <alignment horizontal="center"/>
    </xf>
    <xf numFmtId="49" fontId="8" fillId="2" borderId="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49" fontId="4" fillId="2" borderId="0" xfId="0" applyNumberFormat="1" applyFont="1" applyFill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H66"/>
  <sheetViews>
    <sheetView tabSelected="1" topLeftCell="B55" workbookViewId="0">
      <selection activeCell="BF66" sqref="BF66"/>
    </sheetView>
  </sheetViews>
  <sheetFormatPr defaultRowHeight="12.75" x14ac:dyDescent="0.2"/>
  <cols>
    <col min="1" max="1" width="3.28515625" customWidth="1"/>
    <col min="2" max="2" width="1.5703125" customWidth="1"/>
    <col min="3" max="3" width="30.28515625" customWidth="1"/>
    <col min="4" max="4" width="10.42578125" hidden="1" customWidth="1"/>
    <col min="5" max="5" width="12.42578125" hidden="1" customWidth="1"/>
    <col min="6" max="6" width="9.5703125" hidden="1" customWidth="1"/>
    <col min="7" max="7" width="10.28515625" hidden="1" customWidth="1"/>
    <col min="8" max="8" width="10.7109375" hidden="1" customWidth="1"/>
    <col min="9" max="9" width="11.5703125" hidden="1" customWidth="1"/>
    <col min="10" max="10" width="7.7109375" hidden="1" customWidth="1"/>
    <col min="11" max="11" width="10.85546875" hidden="1" customWidth="1"/>
    <col min="12" max="12" width="8.85546875" hidden="1" customWidth="1"/>
    <col min="13" max="13" width="10.140625" hidden="1" customWidth="1"/>
    <col min="14" max="14" width="10" hidden="1" customWidth="1"/>
    <col min="15" max="15" width="9" hidden="1" customWidth="1"/>
    <col min="16" max="16" width="9.42578125" hidden="1" customWidth="1"/>
    <col min="17" max="17" width="13.140625" hidden="1" customWidth="1"/>
    <col min="18" max="18" width="7.85546875" hidden="1" customWidth="1"/>
    <col min="19" max="19" width="13.5703125" hidden="1" customWidth="1"/>
    <col min="20" max="20" width="8.140625" hidden="1" customWidth="1"/>
    <col min="21" max="21" width="11.5703125" hidden="1" customWidth="1"/>
    <col min="22" max="22" width="5.28515625" hidden="1" customWidth="1"/>
    <col min="23" max="23" width="8.7109375" hidden="1" customWidth="1"/>
    <col min="24" max="24" width="7.140625" hidden="1" customWidth="1"/>
    <col min="25" max="25" width="8.85546875" hidden="1" customWidth="1"/>
    <col min="26" max="26" width="7.42578125" hidden="1" customWidth="1"/>
    <col min="27" max="27" width="13.5703125" hidden="1" customWidth="1"/>
    <col min="28" max="28" width="6.140625" hidden="1" customWidth="1"/>
    <col min="29" max="29" width="8.85546875" hidden="1" customWidth="1"/>
    <col min="30" max="30" width="5.42578125" hidden="1" customWidth="1"/>
    <col min="31" max="31" width="10.28515625" hidden="1" customWidth="1"/>
    <col min="32" max="32" width="7.28515625" hidden="1" customWidth="1"/>
    <col min="33" max="33" width="9.7109375" hidden="1" customWidth="1"/>
    <col min="34" max="34" width="4.28515625" hidden="1" customWidth="1"/>
    <col min="35" max="35" width="9.140625" hidden="1" customWidth="1"/>
    <col min="36" max="36" width="3.7109375" hidden="1" customWidth="1"/>
    <col min="37" max="37" width="7" hidden="1" customWidth="1"/>
    <col min="38" max="38" width="5.5703125" hidden="1" customWidth="1"/>
    <col min="39" max="39" width="11.140625" hidden="1" customWidth="1"/>
    <col min="40" max="40" width="8.42578125" hidden="1" customWidth="1"/>
    <col min="41" max="41" width="11.42578125" hidden="1" customWidth="1"/>
    <col min="42" max="42" width="8.5703125" hidden="1" customWidth="1"/>
    <col min="43" max="43" width="12" hidden="1" customWidth="1"/>
    <col min="44" max="44" width="6.85546875" hidden="1" customWidth="1"/>
    <col min="45" max="45" width="8.140625" hidden="1" customWidth="1"/>
    <col min="46" max="46" width="6.7109375" hidden="1" customWidth="1"/>
    <col min="47" max="47" width="10.42578125" hidden="1" customWidth="1"/>
    <col min="48" max="48" width="7.85546875" hidden="1" customWidth="1"/>
    <col min="49" max="49" width="10.140625" hidden="1" customWidth="1"/>
    <col min="50" max="50" width="10.7109375" hidden="1" customWidth="1"/>
    <col min="51" max="51" width="14.28515625" hidden="1" customWidth="1"/>
    <col min="52" max="52" width="8.140625" hidden="1" customWidth="1"/>
    <col min="53" max="53" width="12.5703125" hidden="1" customWidth="1"/>
    <col min="54" max="54" width="10.28515625" hidden="1" customWidth="1"/>
    <col min="55" max="55" width="12.5703125" hidden="1" customWidth="1"/>
    <col min="56" max="56" width="10.7109375" hidden="1" customWidth="1"/>
    <col min="57" max="57" width="12.5703125" hidden="1" customWidth="1"/>
    <col min="58" max="58" width="22.42578125" style="22" customWidth="1"/>
    <col min="59" max="59" width="41.85546875" style="22" customWidth="1"/>
    <col min="60" max="60" width="0.140625" hidden="1" customWidth="1"/>
  </cols>
  <sheetData>
    <row r="1" spans="2:59" s="1" customFormat="1" ht="34.700000000000003" customHeight="1" x14ac:dyDescent="0.2">
      <c r="BF1" s="17"/>
      <c r="BG1" s="17"/>
    </row>
    <row r="2" spans="2:59" s="1" customFormat="1" ht="18.2" customHeight="1" x14ac:dyDescent="0.25">
      <c r="B2" s="8" t="s">
        <v>82</v>
      </c>
      <c r="C2" s="8"/>
      <c r="BF2" s="17"/>
      <c r="BG2" s="23" t="s">
        <v>89</v>
      </c>
    </row>
    <row r="3" spans="2:59" s="1" customFormat="1" ht="4.7" customHeight="1" x14ac:dyDescent="0.2">
      <c r="BF3" s="17"/>
      <c r="BG3" s="17"/>
    </row>
    <row r="4" spans="2:59" s="1" customFormat="1" ht="18.2" customHeight="1" x14ac:dyDescent="0.2">
      <c r="B4" s="3" t="s">
        <v>83</v>
      </c>
      <c r="BF4" s="17"/>
      <c r="BG4" s="17"/>
    </row>
    <row r="5" spans="2:59" s="1" customFormat="1" ht="6.4" customHeight="1" x14ac:dyDescent="0.2">
      <c r="BF5" s="17"/>
      <c r="BG5" s="17"/>
    </row>
    <row r="6" spans="2:59" s="1" customFormat="1" ht="18.2" customHeight="1" x14ac:dyDescent="0.2">
      <c r="B6" s="3" t="s">
        <v>84</v>
      </c>
      <c r="BF6" s="17"/>
      <c r="BG6" s="17"/>
    </row>
    <row r="7" spans="2:59" s="1" customFormat="1" ht="10.7" customHeight="1" x14ac:dyDescent="0.2">
      <c r="BF7" s="17"/>
      <c r="BG7" s="25" t="s">
        <v>85</v>
      </c>
    </row>
    <row r="8" spans="2:59" s="1" customFormat="1" ht="11.1" customHeight="1" x14ac:dyDescent="0.2">
      <c r="BF8" s="17"/>
      <c r="BG8" s="25"/>
    </row>
    <row r="9" spans="2:59" s="1" customFormat="1" ht="17.649999999999999" customHeight="1" x14ac:dyDescent="0.2">
      <c r="BF9" s="17"/>
      <c r="BG9" s="17"/>
    </row>
    <row r="10" spans="2:59" s="1" customFormat="1" ht="24" customHeight="1" x14ac:dyDescent="0.2">
      <c r="C10" s="33" t="s">
        <v>0</v>
      </c>
      <c r="D10" s="34" t="s">
        <v>1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27" t="s">
        <v>2</v>
      </c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"/>
      <c r="BC10" s="2"/>
      <c r="BD10" s="2"/>
      <c r="BE10" s="2"/>
      <c r="BF10" s="28" t="s">
        <v>3</v>
      </c>
      <c r="BG10" s="28"/>
    </row>
    <row r="11" spans="2:59" s="1" customFormat="1" ht="24" customHeight="1" x14ac:dyDescent="0.2">
      <c r="C11" s="28"/>
      <c r="D11" s="35" t="s">
        <v>4</v>
      </c>
      <c r="E11" s="35"/>
      <c r="F11" s="35"/>
      <c r="G11" s="35"/>
      <c r="H11" s="35"/>
      <c r="I11" s="35"/>
      <c r="J11" s="35"/>
      <c r="K11" s="35"/>
      <c r="L11" s="35"/>
      <c r="M11" s="35"/>
      <c r="N11" s="31"/>
      <c r="O11" s="32"/>
      <c r="P11" s="36" t="s">
        <v>5</v>
      </c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 t="s">
        <v>6</v>
      </c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28" t="s">
        <v>6</v>
      </c>
      <c r="AQ11" s="28"/>
      <c r="AR11" s="28"/>
      <c r="AS11" s="28"/>
      <c r="AT11" s="28"/>
      <c r="AU11" s="28"/>
      <c r="AV11" s="28"/>
      <c r="AW11" s="28"/>
      <c r="AX11" s="28"/>
      <c r="AY11" s="28"/>
      <c r="AZ11" s="28" t="s">
        <v>7</v>
      </c>
      <c r="BA11" s="28"/>
      <c r="BB11" s="2"/>
      <c r="BC11" s="2"/>
      <c r="BD11" s="2"/>
      <c r="BE11" s="2"/>
      <c r="BF11" s="28"/>
      <c r="BG11" s="28"/>
    </row>
    <row r="12" spans="2:59" s="16" customFormat="1" ht="77.25" customHeight="1" x14ac:dyDescent="0.2">
      <c r="C12" s="28"/>
      <c r="D12" s="26" t="s">
        <v>8</v>
      </c>
      <c r="E12" s="26"/>
      <c r="F12" s="26" t="s">
        <v>9</v>
      </c>
      <c r="G12" s="26"/>
      <c r="H12" s="26" t="s">
        <v>10</v>
      </c>
      <c r="I12" s="26"/>
      <c r="J12" s="26" t="s">
        <v>11</v>
      </c>
      <c r="K12" s="26"/>
      <c r="L12" s="26" t="s">
        <v>12</v>
      </c>
      <c r="M12" s="26"/>
      <c r="N12" s="29" t="s">
        <v>86</v>
      </c>
      <c r="O12" s="30"/>
      <c r="P12" s="26" t="s">
        <v>13</v>
      </c>
      <c r="Q12" s="26"/>
      <c r="R12" s="26" t="s">
        <v>14</v>
      </c>
      <c r="S12" s="26"/>
      <c r="T12" s="26" t="s">
        <v>15</v>
      </c>
      <c r="U12" s="26"/>
      <c r="V12" s="26" t="s">
        <v>16</v>
      </c>
      <c r="W12" s="26"/>
      <c r="X12" s="26" t="s">
        <v>17</v>
      </c>
      <c r="Y12" s="26"/>
      <c r="Z12" s="26" t="s">
        <v>18</v>
      </c>
      <c r="AA12" s="26"/>
      <c r="AB12" s="26" t="s">
        <v>19</v>
      </c>
      <c r="AC12" s="26"/>
      <c r="AD12" s="26" t="s">
        <v>20</v>
      </c>
      <c r="AE12" s="26"/>
      <c r="AF12" s="26" t="s">
        <v>21</v>
      </c>
      <c r="AG12" s="26"/>
      <c r="AH12" s="26" t="s">
        <v>22</v>
      </c>
      <c r="AI12" s="26"/>
      <c r="AJ12" s="26" t="s">
        <v>23</v>
      </c>
      <c r="AK12" s="26"/>
      <c r="AL12" s="26" t="s">
        <v>24</v>
      </c>
      <c r="AM12" s="26"/>
      <c r="AN12" s="26" t="s">
        <v>25</v>
      </c>
      <c r="AO12" s="26"/>
      <c r="AP12" s="26" t="s">
        <v>26</v>
      </c>
      <c r="AQ12" s="26"/>
      <c r="AR12" s="26" t="s">
        <v>27</v>
      </c>
      <c r="AS12" s="26"/>
      <c r="AT12" s="26" t="s">
        <v>28</v>
      </c>
      <c r="AU12" s="26"/>
      <c r="AV12" s="26" t="s">
        <v>29</v>
      </c>
      <c r="AW12" s="26"/>
      <c r="AX12" s="26" t="s">
        <v>30</v>
      </c>
      <c r="AY12" s="26"/>
      <c r="AZ12" s="28"/>
      <c r="BA12" s="28"/>
      <c r="BB12" s="29" t="s">
        <v>88</v>
      </c>
      <c r="BC12" s="30"/>
      <c r="BD12" s="29" t="s">
        <v>87</v>
      </c>
      <c r="BE12" s="30"/>
      <c r="BF12" s="26" t="s">
        <v>31</v>
      </c>
      <c r="BG12" s="26"/>
    </row>
    <row r="13" spans="2:59" s="1" customFormat="1" ht="24" customHeight="1" x14ac:dyDescent="0.2">
      <c r="C13" s="28"/>
      <c r="D13" s="2" t="s">
        <v>32</v>
      </c>
      <c r="E13" s="2" t="s">
        <v>33</v>
      </c>
      <c r="F13" s="2" t="s">
        <v>32</v>
      </c>
      <c r="G13" s="2" t="s">
        <v>33</v>
      </c>
      <c r="H13" s="2" t="s">
        <v>32</v>
      </c>
      <c r="I13" s="2" t="s">
        <v>33</v>
      </c>
      <c r="J13" s="2" t="s">
        <v>32</v>
      </c>
      <c r="K13" s="2" t="s">
        <v>33</v>
      </c>
      <c r="L13" s="2" t="s">
        <v>32</v>
      </c>
      <c r="M13" s="2" t="s">
        <v>33</v>
      </c>
      <c r="N13" s="2" t="s">
        <v>32</v>
      </c>
      <c r="O13" s="2" t="s">
        <v>33</v>
      </c>
      <c r="P13" s="2" t="s">
        <v>32</v>
      </c>
      <c r="Q13" s="2" t="s">
        <v>33</v>
      </c>
      <c r="R13" s="2" t="s">
        <v>32</v>
      </c>
      <c r="S13" s="2" t="s">
        <v>33</v>
      </c>
      <c r="T13" s="2" t="s">
        <v>32</v>
      </c>
      <c r="U13" s="2" t="s">
        <v>33</v>
      </c>
      <c r="V13" s="2" t="s">
        <v>32</v>
      </c>
      <c r="W13" s="2" t="s">
        <v>33</v>
      </c>
      <c r="X13" s="2" t="s">
        <v>32</v>
      </c>
      <c r="Y13" s="2" t="s">
        <v>33</v>
      </c>
      <c r="Z13" s="2" t="s">
        <v>32</v>
      </c>
      <c r="AA13" s="2" t="s">
        <v>33</v>
      </c>
      <c r="AB13" s="2" t="s">
        <v>32</v>
      </c>
      <c r="AC13" s="2" t="s">
        <v>33</v>
      </c>
      <c r="AD13" s="2" t="s">
        <v>32</v>
      </c>
      <c r="AE13" s="2" t="s">
        <v>33</v>
      </c>
      <c r="AF13" s="2" t="s">
        <v>32</v>
      </c>
      <c r="AG13" s="2" t="s">
        <v>33</v>
      </c>
      <c r="AH13" s="2" t="s">
        <v>32</v>
      </c>
      <c r="AI13" s="2" t="s">
        <v>33</v>
      </c>
      <c r="AJ13" s="2" t="s">
        <v>32</v>
      </c>
      <c r="AK13" s="2" t="s">
        <v>33</v>
      </c>
      <c r="AL13" s="2" t="s">
        <v>32</v>
      </c>
      <c r="AM13" s="2" t="s">
        <v>33</v>
      </c>
      <c r="AN13" s="2" t="s">
        <v>32</v>
      </c>
      <c r="AO13" s="2" t="s">
        <v>33</v>
      </c>
      <c r="AP13" s="2" t="s">
        <v>32</v>
      </c>
      <c r="AQ13" s="2" t="s">
        <v>33</v>
      </c>
      <c r="AR13" s="2" t="s">
        <v>32</v>
      </c>
      <c r="AS13" s="2" t="s">
        <v>33</v>
      </c>
      <c r="AT13" s="2" t="s">
        <v>32</v>
      </c>
      <c r="AU13" s="2" t="s">
        <v>33</v>
      </c>
      <c r="AV13" s="2" t="s">
        <v>32</v>
      </c>
      <c r="AW13" s="2" t="s">
        <v>33</v>
      </c>
      <c r="AX13" s="2" t="s">
        <v>32</v>
      </c>
      <c r="AY13" s="2" t="s">
        <v>33</v>
      </c>
      <c r="AZ13" s="2" t="s">
        <v>32</v>
      </c>
      <c r="BA13" s="2" t="s">
        <v>33</v>
      </c>
      <c r="BB13" s="2" t="s">
        <v>32</v>
      </c>
      <c r="BC13" s="2" t="s">
        <v>33</v>
      </c>
      <c r="BD13" s="2" t="s">
        <v>32</v>
      </c>
      <c r="BE13" s="2" t="s">
        <v>33</v>
      </c>
      <c r="BF13" s="2" t="s">
        <v>32</v>
      </c>
      <c r="BG13" s="2" t="s">
        <v>33</v>
      </c>
    </row>
    <row r="14" spans="2:59" s="1" customFormat="1" ht="19.149999999999999" customHeight="1" x14ac:dyDescent="0.25">
      <c r="C14" s="12" t="s">
        <v>34</v>
      </c>
      <c r="D14" s="5">
        <v>37</v>
      </c>
      <c r="E14" s="5">
        <v>276.25953440000001</v>
      </c>
      <c r="F14" s="5">
        <v>392</v>
      </c>
      <c r="G14" s="5">
        <v>2176.7587042</v>
      </c>
      <c r="H14" s="5">
        <v>303</v>
      </c>
      <c r="I14" s="5">
        <v>1543.7640441999999</v>
      </c>
      <c r="J14" s="5">
        <v>28</v>
      </c>
      <c r="K14" s="5">
        <v>382.09</v>
      </c>
      <c r="L14" s="5">
        <v>29</v>
      </c>
      <c r="M14" s="5">
        <v>3592.7312891000001</v>
      </c>
      <c r="N14" s="5">
        <f>SUM(D14,F14,J14,L14)</f>
        <v>486</v>
      </c>
      <c r="O14" s="5">
        <f>SUM(E14,G14,K14,M14)</f>
        <v>6427.8395277</v>
      </c>
      <c r="P14" s="4">
        <v>687</v>
      </c>
      <c r="Q14" s="4">
        <v>14421.840230399999</v>
      </c>
      <c r="R14" s="4">
        <v>54</v>
      </c>
      <c r="S14" s="4">
        <v>7106.5858654000003</v>
      </c>
      <c r="T14" s="4">
        <v>10</v>
      </c>
      <c r="U14" s="4">
        <v>7546.8831100999996</v>
      </c>
      <c r="V14" s="4">
        <v>7</v>
      </c>
      <c r="W14" s="4">
        <v>150.5523996</v>
      </c>
      <c r="X14" s="4">
        <v>0</v>
      </c>
      <c r="Y14" s="4">
        <v>0</v>
      </c>
      <c r="Z14" s="4">
        <v>758</v>
      </c>
      <c r="AA14" s="4">
        <v>29225.861605499998</v>
      </c>
      <c r="AB14" s="4">
        <v>1</v>
      </c>
      <c r="AC14" s="4">
        <v>434</v>
      </c>
      <c r="AD14" s="4">
        <v>54</v>
      </c>
      <c r="AE14" s="4">
        <v>130.92497</v>
      </c>
      <c r="AF14" s="4">
        <v>5</v>
      </c>
      <c r="AG14" s="4">
        <v>18.61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60</v>
      </c>
      <c r="AO14" s="4">
        <v>583.53497000000004</v>
      </c>
      <c r="AP14" s="4">
        <v>5</v>
      </c>
      <c r="AQ14" s="4">
        <v>1342</v>
      </c>
      <c r="AR14" s="4">
        <v>27</v>
      </c>
      <c r="AS14" s="4">
        <v>270.21713</v>
      </c>
      <c r="AT14" s="4">
        <v>312</v>
      </c>
      <c r="AU14" s="4">
        <v>17718.2740558</v>
      </c>
      <c r="AV14" s="4">
        <v>735</v>
      </c>
      <c r="AW14" s="4">
        <v>2859.6809699999999</v>
      </c>
      <c r="AX14" s="4">
        <v>1393</v>
      </c>
      <c r="AY14" s="4">
        <v>21461.428052200001</v>
      </c>
      <c r="AZ14" s="4">
        <v>2472</v>
      </c>
      <c r="BA14" s="4">
        <v>43651.600208000003</v>
      </c>
      <c r="BB14" s="4">
        <f>SUM(N14,Z14,AN14)</f>
        <v>1304</v>
      </c>
      <c r="BC14" s="4">
        <f>SUM(O14,AA14,AO14)</f>
        <v>36237.236103199997</v>
      </c>
      <c r="BD14" s="4">
        <f>SUM(BB14,AZ14)</f>
        <v>3776</v>
      </c>
      <c r="BE14" s="4">
        <f>SUM(BA14,BC14)</f>
        <v>79888.836311199993</v>
      </c>
      <c r="BF14" s="18">
        <v>379</v>
      </c>
      <c r="BG14" s="18">
        <v>3566.7412178</v>
      </c>
    </row>
    <row r="15" spans="2:59" s="1" customFormat="1" ht="19.149999999999999" customHeight="1" x14ac:dyDescent="0.25">
      <c r="C15" s="12" t="s">
        <v>35</v>
      </c>
      <c r="D15" s="5">
        <v>9</v>
      </c>
      <c r="E15" s="5">
        <v>39.668999999999997</v>
      </c>
      <c r="F15" s="5">
        <v>129</v>
      </c>
      <c r="G15" s="5">
        <v>508.35176999999999</v>
      </c>
      <c r="H15" s="5">
        <v>28</v>
      </c>
      <c r="I15" s="5">
        <v>61.827649999999998</v>
      </c>
      <c r="J15" s="5">
        <v>0</v>
      </c>
      <c r="K15" s="5">
        <v>0</v>
      </c>
      <c r="L15" s="5">
        <v>24</v>
      </c>
      <c r="M15" s="5">
        <v>202.90844240000001</v>
      </c>
      <c r="N15" s="5">
        <f t="shared" ref="N15:N63" si="0">SUM(D15,F15,J15,L15)</f>
        <v>162</v>
      </c>
      <c r="O15" s="5">
        <f t="shared" ref="O15:O63" si="1">SUM(E15,G15,K15,M15)</f>
        <v>750.92921239999998</v>
      </c>
      <c r="P15" s="4">
        <v>279</v>
      </c>
      <c r="Q15" s="4">
        <v>5091.3090522000002</v>
      </c>
      <c r="R15" s="4">
        <v>54</v>
      </c>
      <c r="S15" s="4">
        <v>10401.2843276</v>
      </c>
      <c r="T15" s="4">
        <v>28</v>
      </c>
      <c r="U15" s="4">
        <v>6010.1743675999996</v>
      </c>
      <c r="V15" s="4">
        <v>0</v>
      </c>
      <c r="W15" s="4">
        <v>0</v>
      </c>
      <c r="X15" s="4">
        <v>0</v>
      </c>
      <c r="Y15" s="4">
        <v>0</v>
      </c>
      <c r="Z15" s="4">
        <v>361</v>
      </c>
      <c r="AA15" s="4">
        <v>21502.767747400001</v>
      </c>
      <c r="AB15" s="4">
        <v>0</v>
      </c>
      <c r="AC15" s="4">
        <v>0</v>
      </c>
      <c r="AD15" s="4">
        <v>10</v>
      </c>
      <c r="AE15" s="4">
        <v>43.270870000000002</v>
      </c>
      <c r="AF15" s="4">
        <v>12</v>
      </c>
      <c r="AG15" s="4">
        <v>166.44078999999999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22</v>
      </c>
      <c r="AO15" s="4">
        <v>209.71165999999999</v>
      </c>
      <c r="AP15" s="4">
        <v>0</v>
      </c>
      <c r="AQ15" s="4">
        <v>0</v>
      </c>
      <c r="AR15" s="4">
        <v>6</v>
      </c>
      <c r="AS15" s="4">
        <v>92.24391</v>
      </c>
      <c r="AT15" s="4">
        <v>143</v>
      </c>
      <c r="AU15" s="4">
        <v>13762.227554999999</v>
      </c>
      <c r="AV15" s="4">
        <v>80</v>
      </c>
      <c r="AW15" s="4">
        <v>446.48009000000002</v>
      </c>
      <c r="AX15" s="4">
        <v>838</v>
      </c>
      <c r="AY15" s="4">
        <v>75718.587012699994</v>
      </c>
      <c r="AZ15" s="4">
        <v>1067</v>
      </c>
      <c r="BA15" s="4">
        <v>90019.538567700001</v>
      </c>
      <c r="BB15" s="4">
        <f t="shared" ref="BB15:BB63" si="2">SUM(N15,Z15,AN15)</f>
        <v>545</v>
      </c>
      <c r="BC15" s="4">
        <f t="shared" ref="BC15:BC63" si="3">SUM(O15,AA15,AO15)</f>
        <v>22463.4086198</v>
      </c>
      <c r="BD15" s="4">
        <f t="shared" ref="BD15:BD63" si="4">SUM(BB15,AZ15)</f>
        <v>1612</v>
      </c>
      <c r="BE15" s="4">
        <f t="shared" ref="BE15:BE63" si="5">SUM(BA15,BC15)</f>
        <v>112482.9471875</v>
      </c>
      <c r="BF15" s="18">
        <v>109</v>
      </c>
      <c r="BG15" s="18">
        <v>267.54126439999999</v>
      </c>
    </row>
    <row r="16" spans="2:59" s="1" customFormat="1" ht="19.149999999999999" customHeight="1" x14ac:dyDescent="0.25">
      <c r="C16" s="12" t="s">
        <v>36</v>
      </c>
      <c r="D16" s="5">
        <v>9</v>
      </c>
      <c r="E16" s="5">
        <v>20.961673399999999</v>
      </c>
      <c r="F16" s="5">
        <v>3</v>
      </c>
      <c r="G16" s="5">
        <v>18.5</v>
      </c>
      <c r="H16" s="5">
        <v>1</v>
      </c>
      <c r="I16" s="5">
        <v>1.1425102</v>
      </c>
      <c r="J16" s="5">
        <v>2</v>
      </c>
      <c r="K16" s="5">
        <v>3.95</v>
      </c>
      <c r="L16" s="5">
        <v>8</v>
      </c>
      <c r="M16" s="5">
        <v>33.662602</v>
      </c>
      <c r="N16" s="5">
        <f t="shared" si="0"/>
        <v>22</v>
      </c>
      <c r="O16" s="5">
        <f t="shared" si="1"/>
        <v>77.074275400000005</v>
      </c>
      <c r="P16" s="4">
        <v>95</v>
      </c>
      <c r="Q16" s="4">
        <v>2062.9680199999998</v>
      </c>
      <c r="R16" s="4">
        <v>22</v>
      </c>
      <c r="S16" s="4">
        <v>4185.5050099999999</v>
      </c>
      <c r="T16" s="4">
        <v>9</v>
      </c>
      <c r="U16" s="4">
        <v>7855.4879899999996</v>
      </c>
      <c r="V16" s="4">
        <v>0</v>
      </c>
      <c r="W16" s="4">
        <v>0</v>
      </c>
      <c r="X16" s="4">
        <v>0</v>
      </c>
      <c r="Y16" s="4">
        <v>0</v>
      </c>
      <c r="Z16" s="4">
        <v>126</v>
      </c>
      <c r="AA16" s="4">
        <v>14103.961020000001</v>
      </c>
      <c r="AB16" s="4">
        <v>0</v>
      </c>
      <c r="AC16" s="4">
        <v>0</v>
      </c>
      <c r="AD16" s="4">
        <v>23</v>
      </c>
      <c r="AE16" s="4">
        <v>77.151425000000003</v>
      </c>
      <c r="AF16" s="4">
        <v>14</v>
      </c>
      <c r="AG16" s="4">
        <v>137.38404</v>
      </c>
      <c r="AH16" s="4">
        <v>0</v>
      </c>
      <c r="AI16" s="4">
        <v>0</v>
      </c>
      <c r="AJ16" s="4">
        <v>0</v>
      </c>
      <c r="AK16" s="4">
        <v>0</v>
      </c>
      <c r="AL16" s="4">
        <v>3</v>
      </c>
      <c r="AM16" s="4">
        <v>5.9518697999999999</v>
      </c>
      <c r="AN16" s="4">
        <v>40</v>
      </c>
      <c r="AO16" s="4">
        <v>220.48733480000001</v>
      </c>
      <c r="AP16" s="4">
        <v>0</v>
      </c>
      <c r="AQ16" s="4">
        <v>0</v>
      </c>
      <c r="AR16" s="4">
        <v>7</v>
      </c>
      <c r="AS16" s="4">
        <v>126.432047</v>
      </c>
      <c r="AT16" s="4">
        <v>253</v>
      </c>
      <c r="AU16" s="4">
        <v>9093.8613069000003</v>
      </c>
      <c r="AV16" s="4">
        <v>44</v>
      </c>
      <c r="AW16" s="4">
        <v>266.26746000000003</v>
      </c>
      <c r="AX16" s="4">
        <v>508</v>
      </c>
      <c r="AY16" s="4">
        <v>6855.9753572</v>
      </c>
      <c r="AZ16" s="4">
        <v>812</v>
      </c>
      <c r="BA16" s="4">
        <v>16342.536171100001</v>
      </c>
      <c r="BB16" s="4">
        <f t="shared" si="2"/>
        <v>188</v>
      </c>
      <c r="BC16" s="4">
        <f t="shared" si="3"/>
        <v>14401.522630200001</v>
      </c>
      <c r="BD16" s="4">
        <f t="shared" si="4"/>
        <v>1000</v>
      </c>
      <c r="BE16" s="4">
        <f t="shared" si="5"/>
        <v>30744.058801300002</v>
      </c>
      <c r="BF16" s="18">
        <v>28</v>
      </c>
      <c r="BG16" s="18">
        <v>152.096135</v>
      </c>
    </row>
    <row r="17" spans="3:59" s="1" customFormat="1" ht="19.149999999999999" customHeight="1" x14ac:dyDescent="0.25">
      <c r="C17" s="12" t="s">
        <v>37</v>
      </c>
      <c r="D17" s="5">
        <v>162</v>
      </c>
      <c r="E17" s="5">
        <v>619.10835340000006</v>
      </c>
      <c r="F17" s="5">
        <v>15</v>
      </c>
      <c r="G17" s="5">
        <v>2.23</v>
      </c>
      <c r="H17" s="5">
        <v>5</v>
      </c>
      <c r="I17" s="5">
        <v>6.1050000000000004</v>
      </c>
      <c r="J17" s="5">
        <v>1</v>
      </c>
      <c r="K17" s="5">
        <v>64.534639999999996</v>
      </c>
      <c r="L17" s="5">
        <v>17</v>
      </c>
      <c r="M17" s="5">
        <v>4451.4912899999999</v>
      </c>
      <c r="N17" s="5">
        <f t="shared" si="0"/>
        <v>195</v>
      </c>
      <c r="O17" s="5">
        <f t="shared" si="1"/>
        <v>5137.3642834000002</v>
      </c>
      <c r="P17" s="4">
        <v>691</v>
      </c>
      <c r="Q17" s="4">
        <v>14510.9782741</v>
      </c>
      <c r="R17" s="4">
        <v>89</v>
      </c>
      <c r="S17" s="4">
        <v>13788.61393</v>
      </c>
      <c r="T17" s="4">
        <v>14</v>
      </c>
      <c r="U17" s="4">
        <v>20884.868900000001</v>
      </c>
      <c r="V17" s="4">
        <v>0</v>
      </c>
      <c r="W17" s="4">
        <v>0</v>
      </c>
      <c r="X17" s="4">
        <v>4</v>
      </c>
      <c r="Y17" s="4">
        <v>4</v>
      </c>
      <c r="Z17" s="4">
        <v>798</v>
      </c>
      <c r="AA17" s="4">
        <v>49188.461104100003</v>
      </c>
      <c r="AB17" s="4">
        <v>0</v>
      </c>
      <c r="AC17" s="4">
        <v>0</v>
      </c>
      <c r="AD17" s="4">
        <v>64</v>
      </c>
      <c r="AE17" s="4">
        <v>151.24368000000001</v>
      </c>
      <c r="AF17" s="4">
        <v>30</v>
      </c>
      <c r="AG17" s="4">
        <v>355.84001000000001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94</v>
      </c>
      <c r="AO17" s="4">
        <v>507.08368999999999</v>
      </c>
      <c r="AP17" s="4">
        <v>3</v>
      </c>
      <c r="AQ17" s="4">
        <v>29</v>
      </c>
      <c r="AR17" s="4">
        <v>4</v>
      </c>
      <c r="AS17" s="4">
        <v>29.127120000000001</v>
      </c>
      <c r="AT17" s="4">
        <v>180</v>
      </c>
      <c r="AU17" s="4">
        <v>7982.1646387999999</v>
      </c>
      <c r="AV17" s="4">
        <v>881</v>
      </c>
      <c r="AW17" s="4">
        <v>3664.6679119</v>
      </c>
      <c r="AX17" s="4">
        <v>1036</v>
      </c>
      <c r="AY17" s="4">
        <v>975428.09021139995</v>
      </c>
      <c r="AZ17" s="4">
        <v>2104</v>
      </c>
      <c r="BA17" s="4">
        <v>987133.04988209996</v>
      </c>
      <c r="BB17" s="4">
        <f t="shared" si="2"/>
        <v>1087</v>
      </c>
      <c r="BC17" s="4">
        <f t="shared" si="3"/>
        <v>54832.9090775</v>
      </c>
      <c r="BD17" s="4">
        <f t="shared" si="4"/>
        <v>3191</v>
      </c>
      <c r="BE17" s="4">
        <f t="shared" si="5"/>
        <v>1041965.9589596</v>
      </c>
      <c r="BF17" s="18">
        <v>563</v>
      </c>
      <c r="BG17" s="18">
        <v>3446.5302861999999</v>
      </c>
    </row>
    <row r="18" spans="3:59" s="1" customFormat="1" ht="19.149999999999999" customHeight="1" x14ac:dyDescent="0.25">
      <c r="C18" s="12" t="s">
        <v>38</v>
      </c>
      <c r="D18" s="5">
        <v>14</v>
      </c>
      <c r="E18" s="5">
        <v>41.86</v>
      </c>
      <c r="F18" s="5">
        <v>43</v>
      </c>
      <c r="G18" s="5">
        <v>6267.6009468000002</v>
      </c>
      <c r="H18" s="5">
        <v>4</v>
      </c>
      <c r="I18" s="5">
        <v>855</v>
      </c>
      <c r="J18" s="5">
        <v>3</v>
      </c>
      <c r="K18" s="5">
        <v>167.86</v>
      </c>
      <c r="L18" s="5">
        <v>9</v>
      </c>
      <c r="M18" s="5">
        <v>710.82822999999996</v>
      </c>
      <c r="N18" s="5">
        <f t="shared" si="0"/>
        <v>69</v>
      </c>
      <c r="O18" s="5">
        <f t="shared" si="1"/>
        <v>7188.1491767999996</v>
      </c>
      <c r="P18" s="4">
        <v>362</v>
      </c>
      <c r="Q18" s="4">
        <v>9258.4821525000007</v>
      </c>
      <c r="R18" s="4">
        <v>36</v>
      </c>
      <c r="S18" s="4">
        <v>5025.6203419000003</v>
      </c>
      <c r="T18" s="4">
        <v>1</v>
      </c>
      <c r="U18" s="4">
        <v>475</v>
      </c>
      <c r="V18" s="4">
        <v>12</v>
      </c>
      <c r="W18" s="4">
        <v>136.5927925</v>
      </c>
      <c r="X18" s="4">
        <v>1</v>
      </c>
      <c r="Y18" s="4">
        <v>30</v>
      </c>
      <c r="Z18" s="4">
        <v>412</v>
      </c>
      <c r="AA18" s="4">
        <v>14925.6952869</v>
      </c>
      <c r="AB18" s="4">
        <v>0</v>
      </c>
      <c r="AC18" s="4">
        <v>0</v>
      </c>
      <c r="AD18" s="4">
        <v>10</v>
      </c>
      <c r="AE18" s="4">
        <v>41.952959999999997</v>
      </c>
      <c r="AF18" s="4">
        <v>38</v>
      </c>
      <c r="AG18" s="4">
        <v>332.55358150000001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48</v>
      </c>
      <c r="AO18" s="4">
        <v>374.50654150000003</v>
      </c>
      <c r="AP18" s="4">
        <v>0</v>
      </c>
      <c r="AQ18" s="4">
        <v>0</v>
      </c>
      <c r="AR18" s="4">
        <v>0</v>
      </c>
      <c r="AS18" s="4">
        <v>0</v>
      </c>
      <c r="AT18" s="4">
        <v>5</v>
      </c>
      <c r="AU18" s="4">
        <v>106.33844000000001</v>
      </c>
      <c r="AV18" s="4">
        <v>822</v>
      </c>
      <c r="AW18" s="4">
        <v>12986.8343489</v>
      </c>
      <c r="AX18" s="4">
        <v>423</v>
      </c>
      <c r="AY18" s="4">
        <v>17433.360118799999</v>
      </c>
      <c r="AZ18" s="4">
        <v>1250</v>
      </c>
      <c r="BA18" s="4">
        <v>30526.532907699999</v>
      </c>
      <c r="BB18" s="4">
        <f t="shared" si="2"/>
        <v>529</v>
      </c>
      <c r="BC18" s="4">
        <f t="shared" si="3"/>
        <v>22488.351005199998</v>
      </c>
      <c r="BD18" s="4">
        <f t="shared" si="4"/>
        <v>1779</v>
      </c>
      <c r="BE18" s="4">
        <f t="shared" si="5"/>
        <v>53014.883912899997</v>
      </c>
      <c r="BF18" s="18">
        <v>24</v>
      </c>
      <c r="BG18" s="18">
        <v>718.43312690000005</v>
      </c>
    </row>
    <row r="19" spans="3:59" s="1" customFormat="1" ht="19.149999999999999" customHeight="1" x14ac:dyDescent="0.25">
      <c r="C19" s="12" t="s">
        <v>39</v>
      </c>
      <c r="D19" s="5">
        <v>14</v>
      </c>
      <c r="E19" s="5">
        <v>27.858000000000001</v>
      </c>
      <c r="F19" s="5">
        <v>0</v>
      </c>
      <c r="G19" s="5">
        <v>0</v>
      </c>
      <c r="H19" s="5">
        <v>1</v>
      </c>
      <c r="I19" s="5">
        <v>20</v>
      </c>
      <c r="J19" s="5">
        <v>0</v>
      </c>
      <c r="K19" s="5">
        <v>0</v>
      </c>
      <c r="L19" s="5">
        <v>1</v>
      </c>
      <c r="M19" s="5">
        <v>200</v>
      </c>
      <c r="N19" s="5">
        <f t="shared" si="0"/>
        <v>15</v>
      </c>
      <c r="O19" s="5">
        <f t="shared" si="1"/>
        <v>227.858</v>
      </c>
      <c r="P19" s="4">
        <v>163</v>
      </c>
      <c r="Q19" s="4">
        <v>7046.74611</v>
      </c>
      <c r="R19" s="4">
        <v>12</v>
      </c>
      <c r="S19" s="4">
        <v>2227.6911700000001</v>
      </c>
      <c r="T19" s="4">
        <v>6</v>
      </c>
      <c r="U19" s="4">
        <v>4700</v>
      </c>
      <c r="V19" s="4">
        <v>0</v>
      </c>
      <c r="W19" s="4">
        <v>0</v>
      </c>
      <c r="X19" s="4">
        <v>0</v>
      </c>
      <c r="Y19" s="4">
        <v>0</v>
      </c>
      <c r="Z19" s="4">
        <v>181</v>
      </c>
      <c r="AA19" s="4">
        <v>13974.43728</v>
      </c>
      <c r="AB19" s="4">
        <v>0</v>
      </c>
      <c r="AC19" s="4">
        <v>0</v>
      </c>
      <c r="AD19" s="4">
        <v>3</v>
      </c>
      <c r="AE19" s="4">
        <v>10.73695</v>
      </c>
      <c r="AF19" s="4">
        <v>9</v>
      </c>
      <c r="AG19" s="4">
        <v>92.78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12</v>
      </c>
      <c r="AO19" s="4">
        <v>103.51694999999999</v>
      </c>
      <c r="AP19" s="4">
        <v>6</v>
      </c>
      <c r="AQ19" s="4">
        <v>16.309999999999999</v>
      </c>
      <c r="AR19" s="4">
        <v>8</v>
      </c>
      <c r="AS19" s="4">
        <v>124.3236</v>
      </c>
      <c r="AT19" s="4">
        <v>104</v>
      </c>
      <c r="AU19" s="4">
        <v>7816.2204700000002</v>
      </c>
      <c r="AV19" s="4">
        <v>474</v>
      </c>
      <c r="AW19" s="4">
        <v>4247.2257099999997</v>
      </c>
      <c r="AX19" s="4">
        <v>91</v>
      </c>
      <c r="AY19" s="4">
        <v>4966403.5829800004</v>
      </c>
      <c r="AZ19" s="4">
        <v>683</v>
      </c>
      <c r="BA19" s="4">
        <v>4978607.6627599997</v>
      </c>
      <c r="BB19" s="4">
        <f t="shared" si="2"/>
        <v>208</v>
      </c>
      <c r="BC19" s="4">
        <f t="shared" si="3"/>
        <v>14305.81223</v>
      </c>
      <c r="BD19" s="4">
        <f t="shared" si="4"/>
        <v>891</v>
      </c>
      <c r="BE19" s="4">
        <f t="shared" si="5"/>
        <v>4992913.47499</v>
      </c>
      <c r="BF19" s="18">
        <v>31</v>
      </c>
      <c r="BG19" s="18">
        <v>1390.9065000000001</v>
      </c>
    </row>
    <row r="20" spans="3:59" s="1" customFormat="1" ht="19.149999999999999" customHeight="1" x14ac:dyDescent="0.25">
      <c r="C20" s="12" t="s">
        <v>40</v>
      </c>
      <c r="D20" s="5">
        <v>23</v>
      </c>
      <c r="E20" s="5">
        <v>703.82</v>
      </c>
      <c r="F20" s="5">
        <v>2</v>
      </c>
      <c r="G20" s="5">
        <v>606.29999999999995</v>
      </c>
      <c r="H20" s="5">
        <v>3</v>
      </c>
      <c r="I20" s="5">
        <v>5.57</v>
      </c>
      <c r="J20" s="5">
        <v>0</v>
      </c>
      <c r="K20" s="5">
        <v>0</v>
      </c>
      <c r="L20" s="5">
        <v>2</v>
      </c>
      <c r="M20" s="5">
        <v>119</v>
      </c>
      <c r="N20" s="5">
        <f t="shared" si="0"/>
        <v>27</v>
      </c>
      <c r="O20" s="5">
        <f t="shared" si="1"/>
        <v>1429.12</v>
      </c>
      <c r="P20" s="4">
        <v>38</v>
      </c>
      <c r="Q20" s="4">
        <v>807.17912000000001</v>
      </c>
      <c r="R20" s="4">
        <v>1</v>
      </c>
      <c r="S20" s="4">
        <v>421.5</v>
      </c>
      <c r="T20" s="4">
        <v>1</v>
      </c>
      <c r="U20" s="4">
        <v>18</v>
      </c>
      <c r="V20" s="4">
        <v>0</v>
      </c>
      <c r="W20" s="4">
        <v>0</v>
      </c>
      <c r="X20" s="4">
        <v>0</v>
      </c>
      <c r="Y20" s="4">
        <v>0</v>
      </c>
      <c r="Z20" s="4">
        <v>40</v>
      </c>
      <c r="AA20" s="4">
        <v>1246.67912</v>
      </c>
      <c r="AB20" s="4">
        <v>0</v>
      </c>
      <c r="AC20" s="4">
        <v>0</v>
      </c>
      <c r="AD20" s="4">
        <v>7</v>
      </c>
      <c r="AE20" s="4">
        <v>21.689900000000002</v>
      </c>
      <c r="AF20" s="4">
        <v>14</v>
      </c>
      <c r="AG20" s="4">
        <v>175.87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21</v>
      </c>
      <c r="AO20" s="4">
        <v>197.5599</v>
      </c>
      <c r="AP20" s="4">
        <v>1</v>
      </c>
      <c r="AQ20" s="4">
        <v>8.3434799999999996</v>
      </c>
      <c r="AR20" s="4">
        <v>0</v>
      </c>
      <c r="AS20" s="4">
        <v>0</v>
      </c>
      <c r="AT20" s="4">
        <v>18</v>
      </c>
      <c r="AU20" s="4">
        <v>428.72009500000001</v>
      </c>
      <c r="AV20" s="4">
        <v>23</v>
      </c>
      <c r="AW20" s="4">
        <v>110.3</v>
      </c>
      <c r="AX20" s="4">
        <v>123</v>
      </c>
      <c r="AY20" s="4">
        <v>1852.5120999999999</v>
      </c>
      <c r="AZ20" s="4">
        <v>165</v>
      </c>
      <c r="BA20" s="4">
        <v>2399.8756749999998</v>
      </c>
      <c r="BB20" s="4">
        <f t="shared" si="2"/>
        <v>88</v>
      </c>
      <c r="BC20" s="4">
        <f t="shared" si="3"/>
        <v>2873.3590199999999</v>
      </c>
      <c r="BD20" s="4">
        <f t="shared" si="4"/>
        <v>253</v>
      </c>
      <c r="BE20" s="4">
        <f t="shared" si="5"/>
        <v>5273.2346949999992</v>
      </c>
      <c r="BF20" s="18">
        <v>18</v>
      </c>
      <c r="BG20" s="18">
        <v>9.07</v>
      </c>
    </row>
    <row r="21" spans="3:59" s="1" customFormat="1" ht="19.149999999999999" customHeight="1" x14ac:dyDescent="0.25">
      <c r="C21" s="12" t="s">
        <v>41</v>
      </c>
      <c r="D21" s="5">
        <v>252</v>
      </c>
      <c r="E21" s="5">
        <v>688.00808989999996</v>
      </c>
      <c r="F21" s="5">
        <v>80</v>
      </c>
      <c r="G21" s="5">
        <v>105.4437452</v>
      </c>
      <c r="H21" s="5">
        <v>77</v>
      </c>
      <c r="I21" s="5">
        <v>97.145745199999993</v>
      </c>
      <c r="J21" s="5">
        <v>10</v>
      </c>
      <c r="K21" s="5">
        <v>412.62795</v>
      </c>
      <c r="L21" s="5">
        <v>46</v>
      </c>
      <c r="M21" s="5">
        <v>4043.5600264</v>
      </c>
      <c r="N21" s="5">
        <f t="shared" si="0"/>
        <v>388</v>
      </c>
      <c r="O21" s="5">
        <f t="shared" si="1"/>
        <v>5249.6398115000002</v>
      </c>
      <c r="P21" s="4">
        <v>1050</v>
      </c>
      <c r="Q21" s="4">
        <v>31938.214523899998</v>
      </c>
      <c r="R21" s="4">
        <v>96</v>
      </c>
      <c r="S21" s="4">
        <v>20806.472621299999</v>
      </c>
      <c r="T21" s="4">
        <v>15</v>
      </c>
      <c r="U21" s="4">
        <v>11888.800020000001</v>
      </c>
      <c r="V21" s="4">
        <v>0</v>
      </c>
      <c r="W21" s="4">
        <v>0</v>
      </c>
      <c r="X21" s="4">
        <v>0</v>
      </c>
      <c r="Y21" s="4">
        <v>0</v>
      </c>
      <c r="Z21" s="4">
        <v>1161</v>
      </c>
      <c r="AA21" s="4">
        <v>64633.4871652</v>
      </c>
      <c r="AB21" s="4">
        <v>0</v>
      </c>
      <c r="AC21" s="4">
        <v>0</v>
      </c>
      <c r="AD21" s="4">
        <v>110</v>
      </c>
      <c r="AE21" s="4">
        <v>234.59534869999999</v>
      </c>
      <c r="AF21" s="4">
        <v>122</v>
      </c>
      <c r="AG21" s="4">
        <v>1503.50954</v>
      </c>
      <c r="AH21" s="4">
        <v>0</v>
      </c>
      <c r="AI21" s="4">
        <v>0</v>
      </c>
      <c r="AJ21" s="4">
        <v>2</v>
      </c>
      <c r="AK21" s="4">
        <v>6.0439999999999996</v>
      </c>
      <c r="AL21" s="4">
        <v>2</v>
      </c>
      <c r="AM21" s="4">
        <v>2.5</v>
      </c>
      <c r="AN21" s="4">
        <v>236</v>
      </c>
      <c r="AO21" s="4">
        <v>1746.6488887</v>
      </c>
      <c r="AP21" s="4">
        <v>22</v>
      </c>
      <c r="AQ21" s="4">
        <v>2595607.5</v>
      </c>
      <c r="AR21" s="4">
        <v>54</v>
      </c>
      <c r="AS21" s="4">
        <v>722.68507369999998</v>
      </c>
      <c r="AT21" s="4">
        <v>679</v>
      </c>
      <c r="AU21" s="4">
        <v>27060.331686699999</v>
      </c>
      <c r="AV21" s="4">
        <v>263</v>
      </c>
      <c r="AW21" s="4">
        <v>1258.42175</v>
      </c>
      <c r="AX21" s="4">
        <v>3270</v>
      </c>
      <c r="AY21" s="4">
        <v>997288.99580469995</v>
      </c>
      <c r="AZ21" s="4">
        <v>4288</v>
      </c>
      <c r="BA21" s="4">
        <v>3621937.9343150998</v>
      </c>
      <c r="BB21" s="4">
        <f t="shared" si="2"/>
        <v>1785</v>
      </c>
      <c r="BC21" s="4">
        <f t="shared" si="3"/>
        <v>71629.775865400006</v>
      </c>
      <c r="BD21" s="4">
        <f t="shared" si="4"/>
        <v>6073</v>
      </c>
      <c r="BE21" s="4">
        <f t="shared" si="5"/>
        <v>3693567.7101805001</v>
      </c>
      <c r="BF21" s="18">
        <v>640</v>
      </c>
      <c r="BG21" s="18">
        <v>3898.2196663999998</v>
      </c>
    </row>
    <row r="22" spans="3:59" s="1" customFormat="1" ht="19.149999999999999" customHeight="1" x14ac:dyDescent="0.25">
      <c r="C22" s="12" t="s">
        <v>42</v>
      </c>
      <c r="D22" s="5">
        <v>4</v>
      </c>
      <c r="E22" s="5">
        <v>12.108503199999999</v>
      </c>
      <c r="F22" s="5">
        <v>26</v>
      </c>
      <c r="G22" s="5">
        <v>213.71491459999999</v>
      </c>
      <c r="H22" s="5">
        <v>3</v>
      </c>
      <c r="I22" s="5">
        <v>10.7272202</v>
      </c>
      <c r="J22" s="5">
        <v>0</v>
      </c>
      <c r="K22" s="5">
        <v>0</v>
      </c>
      <c r="L22" s="5">
        <v>46</v>
      </c>
      <c r="M22" s="5">
        <v>3027.006676</v>
      </c>
      <c r="N22" s="5">
        <f t="shared" si="0"/>
        <v>76</v>
      </c>
      <c r="O22" s="5">
        <f t="shared" si="1"/>
        <v>3252.8300937999998</v>
      </c>
      <c r="P22" s="4">
        <v>74</v>
      </c>
      <c r="Q22" s="4">
        <v>2955.2560877000001</v>
      </c>
      <c r="R22" s="4">
        <v>11</v>
      </c>
      <c r="S22" s="4">
        <v>796.75842750000004</v>
      </c>
      <c r="T22" s="4">
        <v>1</v>
      </c>
      <c r="U22" s="4">
        <v>110.2115428</v>
      </c>
      <c r="V22" s="4">
        <v>0</v>
      </c>
      <c r="W22" s="4">
        <v>0</v>
      </c>
      <c r="X22" s="4">
        <v>0</v>
      </c>
      <c r="Y22" s="4">
        <v>0</v>
      </c>
      <c r="Z22" s="4">
        <v>86</v>
      </c>
      <c r="AA22" s="4">
        <v>3862.2260580000002</v>
      </c>
      <c r="AB22" s="4">
        <v>0</v>
      </c>
      <c r="AC22" s="4">
        <v>0</v>
      </c>
      <c r="AD22" s="4">
        <v>3</v>
      </c>
      <c r="AE22" s="4">
        <v>18.192263000000001</v>
      </c>
      <c r="AF22" s="4">
        <v>14</v>
      </c>
      <c r="AG22" s="4">
        <v>198.15477340000001</v>
      </c>
      <c r="AH22" s="4">
        <v>0</v>
      </c>
      <c r="AI22" s="4">
        <v>0</v>
      </c>
      <c r="AJ22" s="4">
        <v>0</v>
      </c>
      <c r="AK22" s="4">
        <v>0</v>
      </c>
      <c r="AL22" s="4">
        <v>7</v>
      </c>
      <c r="AM22" s="4">
        <v>156.68095729999999</v>
      </c>
      <c r="AN22" s="4">
        <v>24</v>
      </c>
      <c r="AO22" s="4">
        <v>373.02799370000002</v>
      </c>
      <c r="AP22" s="4">
        <v>0</v>
      </c>
      <c r="AQ22" s="4">
        <v>0</v>
      </c>
      <c r="AR22" s="4">
        <v>6</v>
      </c>
      <c r="AS22" s="4">
        <v>133.86527720000001</v>
      </c>
      <c r="AT22" s="4">
        <v>106</v>
      </c>
      <c r="AU22" s="4">
        <v>4590.1798505999996</v>
      </c>
      <c r="AV22" s="4">
        <v>83</v>
      </c>
      <c r="AW22" s="4">
        <v>468.5050195</v>
      </c>
      <c r="AX22" s="4">
        <v>1618</v>
      </c>
      <c r="AY22" s="4">
        <v>16866.607019200001</v>
      </c>
      <c r="AZ22" s="4">
        <v>1813</v>
      </c>
      <c r="BA22" s="4">
        <v>22059.157166500001</v>
      </c>
      <c r="BB22" s="4">
        <f t="shared" si="2"/>
        <v>186</v>
      </c>
      <c r="BC22" s="4">
        <f t="shared" si="3"/>
        <v>7488.0841454999991</v>
      </c>
      <c r="BD22" s="4">
        <f t="shared" si="4"/>
        <v>1999</v>
      </c>
      <c r="BE22" s="4">
        <f t="shared" si="5"/>
        <v>29547.241311999998</v>
      </c>
      <c r="BF22" s="18">
        <v>225</v>
      </c>
      <c r="BG22" s="18">
        <v>1921.2845262000001</v>
      </c>
    </row>
    <row r="23" spans="3:59" s="1" customFormat="1" ht="19.149999999999999" customHeight="1" x14ac:dyDescent="0.25">
      <c r="C23" s="12" t="s">
        <v>43</v>
      </c>
      <c r="D23" s="5">
        <v>22</v>
      </c>
      <c r="E23" s="5">
        <v>22.613</v>
      </c>
      <c r="F23" s="5">
        <v>2</v>
      </c>
      <c r="G23" s="5">
        <v>1680</v>
      </c>
      <c r="H23" s="5">
        <v>0</v>
      </c>
      <c r="I23" s="5">
        <v>0</v>
      </c>
      <c r="J23" s="5">
        <v>0</v>
      </c>
      <c r="K23" s="5">
        <v>0</v>
      </c>
      <c r="L23" s="5">
        <v>14</v>
      </c>
      <c r="M23" s="5">
        <v>17985.926083599999</v>
      </c>
      <c r="N23" s="5">
        <f t="shared" si="0"/>
        <v>38</v>
      </c>
      <c r="O23" s="5">
        <f t="shared" si="1"/>
        <v>19688.539083600001</v>
      </c>
      <c r="P23" s="4">
        <v>1307</v>
      </c>
      <c r="Q23" s="4">
        <v>30091.9385826</v>
      </c>
      <c r="R23" s="4">
        <v>135</v>
      </c>
      <c r="S23" s="4">
        <v>36613.572950499998</v>
      </c>
      <c r="T23" s="4">
        <v>87</v>
      </c>
      <c r="U23" s="4">
        <v>95182.503555899995</v>
      </c>
      <c r="V23" s="4">
        <v>0</v>
      </c>
      <c r="W23" s="4">
        <v>0</v>
      </c>
      <c r="X23" s="4">
        <v>3</v>
      </c>
      <c r="Y23" s="4">
        <v>3057.5523075999999</v>
      </c>
      <c r="Z23" s="4">
        <v>1532</v>
      </c>
      <c r="AA23" s="4">
        <v>164945.5673966</v>
      </c>
      <c r="AB23" s="4">
        <v>2</v>
      </c>
      <c r="AC23" s="4">
        <v>667.97812169999997</v>
      </c>
      <c r="AD23" s="4">
        <v>222</v>
      </c>
      <c r="AE23" s="4">
        <v>548.41013469999996</v>
      </c>
      <c r="AF23" s="4">
        <v>344</v>
      </c>
      <c r="AG23" s="4">
        <v>1828.9437164000001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568</v>
      </c>
      <c r="AO23" s="4">
        <v>3045.3319728000001</v>
      </c>
      <c r="AP23" s="4">
        <v>1</v>
      </c>
      <c r="AQ23" s="4">
        <v>24.14</v>
      </c>
      <c r="AR23" s="4">
        <v>119</v>
      </c>
      <c r="AS23" s="4">
        <v>1271.5671808</v>
      </c>
      <c r="AT23" s="4">
        <v>2821</v>
      </c>
      <c r="AU23" s="4">
        <v>78071.776372399996</v>
      </c>
      <c r="AV23" s="4">
        <v>667</v>
      </c>
      <c r="AW23" s="4">
        <v>3697.7994847</v>
      </c>
      <c r="AX23" s="4">
        <v>14324</v>
      </c>
      <c r="AY23" s="4">
        <v>1172201.6742986999</v>
      </c>
      <c r="AZ23" s="4">
        <v>17932</v>
      </c>
      <c r="BA23" s="4">
        <v>1255266.9573365999</v>
      </c>
      <c r="BB23" s="4">
        <f t="shared" si="2"/>
        <v>2138</v>
      </c>
      <c r="BC23" s="4">
        <f t="shared" si="3"/>
        <v>187679.43845300001</v>
      </c>
      <c r="BD23" s="4">
        <f t="shared" si="4"/>
        <v>20070</v>
      </c>
      <c r="BE23" s="4">
        <f t="shared" si="5"/>
        <v>1442946.3957896</v>
      </c>
      <c r="BF23" s="18">
        <v>219</v>
      </c>
      <c r="BG23" s="18">
        <v>1907.0601098</v>
      </c>
    </row>
    <row r="24" spans="3:59" s="1" customFormat="1" ht="19.149999999999999" customHeight="1" x14ac:dyDescent="0.25">
      <c r="C24" s="12" t="s">
        <v>44</v>
      </c>
      <c r="D24" s="5">
        <v>4</v>
      </c>
      <c r="E24" s="5">
        <v>22.5</v>
      </c>
      <c r="F24" s="5">
        <v>57</v>
      </c>
      <c r="G24" s="5">
        <v>120.32743000000001</v>
      </c>
      <c r="H24" s="5">
        <v>0</v>
      </c>
      <c r="I24" s="5">
        <v>0</v>
      </c>
      <c r="J24" s="5">
        <v>1</v>
      </c>
      <c r="K24" s="5">
        <v>95.758039999999994</v>
      </c>
      <c r="L24" s="5">
        <v>24</v>
      </c>
      <c r="M24" s="5">
        <v>258.52967999999998</v>
      </c>
      <c r="N24" s="5">
        <f t="shared" si="0"/>
        <v>86</v>
      </c>
      <c r="O24" s="5">
        <f t="shared" si="1"/>
        <v>497.11514999999997</v>
      </c>
      <c r="P24" s="4">
        <v>422</v>
      </c>
      <c r="Q24" s="4">
        <v>4976.8964316000001</v>
      </c>
      <c r="R24" s="4">
        <v>35</v>
      </c>
      <c r="S24" s="4">
        <v>3553.0936200000001</v>
      </c>
      <c r="T24" s="4">
        <v>3</v>
      </c>
      <c r="U24" s="4">
        <v>1604.4818427</v>
      </c>
      <c r="V24" s="4">
        <v>0</v>
      </c>
      <c r="W24" s="4">
        <v>0</v>
      </c>
      <c r="X24" s="4">
        <v>0</v>
      </c>
      <c r="Y24" s="4">
        <v>0</v>
      </c>
      <c r="Z24" s="4">
        <v>460</v>
      </c>
      <c r="AA24" s="4">
        <v>10134.471894300001</v>
      </c>
      <c r="AB24" s="4">
        <v>0</v>
      </c>
      <c r="AC24" s="4">
        <v>0</v>
      </c>
      <c r="AD24" s="4">
        <v>9</v>
      </c>
      <c r="AE24" s="4">
        <v>16.274570000000001</v>
      </c>
      <c r="AF24" s="4">
        <v>40</v>
      </c>
      <c r="AG24" s="4">
        <v>225.18371999999999</v>
      </c>
      <c r="AH24" s="4">
        <v>1</v>
      </c>
      <c r="AI24" s="4">
        <v>5776.2087199999996</v>
      </c>
      <c r="AJ24" s="4">
        <v>0</v>
      </c>
      <c r="AK24" s="4">
        <v>0</v>
      </c>
      <c r="AL24" s="4">
        <v>237</v>
      </c>
      <c r="AM24" s="4">
        <v>1999.2108700000001</v>
      </c>
      <c r="AN24" s="4">
        <v>287</v>
      </c>
      <c r="AO24" s="4">
        <v>8016.87788</v>
      </c>
      <c r="AP24" s="4">
        <v>0</v>
      </c>
      <c r="AQ24" s="4">
        <v>0</v>
      </c>
      <c r="AR24" s="4">
        <v>0</v>
      </c>
      <c r="AS24" s="4">
        <v>0</v>
      </c>
      <c r="AT24" s="4">
        <v>125</v>
      </c>
      <c r="AU24" s="4">
        <v>8728.5187993</v>
      </c>
      <c r="AV24" s="4">
        <v>5</v>
      </c>
      <c r="AW24" s="4">
        <v>10.099690000000001</v>
      </c>
      <c r="AX24" s="4">
        <v>631</v>
      </c>
      <c r="AY24" s="4">
        <v>606103.98191059998</v>
      </c>
      <c r="AZ24" s="4">
        <v>761</v>
      </c>
      <c r="BA24" s="4">
        <v>614842.60039989999</v>
      </c>
      <c r="BB24" s="4">
        <f t="shared" si="2"/>
        <v>833</v>
      </c>
      <c r="BC24" s="4">
        <f t="shared" si="3"/>
        <v>18648.464924300002</v>
      </c>
      <c r="BD24" s="4">
        <f t="shared" si="4"/>
        <v>1594</v>
      </c>
      <c r="BE24" s="4">
        <f t="shared" si="5"/>
        <v>633491.06532419997</v>
      </c>
      <c r="BF24" s="18">
        <v>179</v>
      </c>
      <c r="BG24" s="18">
        <v>348.80894239999998</v>
      </c>
    </row>
    <row r="25" spans="3:59" s="1" customFormat="1" ht="19.149999999999999" customHeight="1" x14ac:dyDescent="0.25">
      <c r="C25" s="12" t="s">
        <v>45</v>
      </c>
      <c r="D25" s="5">
        <v>16</v>
      </c>
      <c r="E25" s="5">
        <v>118.18300000000001</v>
      </c>
      <c r="F25" s="5">
        <v>836</v>
      </c>
      <c r="G25" s="5">
        <v>2796.6882816000002</v>
      </c>
      <c r="H25" s="5">
        <v>822</v>
      </c>
      <c r="I25" s="5">
        <v>2670.7148975999999</v>
      </c>
      <c r="J25" s="5">
        <v>2</v>
      </c>
      <c r="K25" s="5">
        <v>250.54</v>
      </c>
      <c r="L25" s="5">
        <v>458</v>
      </c>
      <c r="M25" s="5">
        <v>2385.5811945999999</v>
      </c>
      <c r="N25" s="5">
        <f t="shared" si="0"/>
        <v>1312</v>
      </c>
      <c r="O25" s="5">
        <f t="shared" si="1"/>
        <v>5550.9924762000001</v>
      </c>
      <c r="P25" s="4">
        <v>1109</v>
      </c>
      <c r="Q25" s="4">
        <v>23369.401406199999</v>
      </c>
      <c r="R25" s="4">
        <v>118</v>
      </c>
      <c r="S25" s="4">
        <v>28495.112658800001</v>
      </c>
      <c r="T25" s="4">
        <v>29</v>
      </c>
      <c r="U25" s="4">
        <v>24698.949677600001</v>
      </c>
      <c r="V25" s="4">
        <v>2</v>
      </c>
      <c r="W25" s="4">
        <v>26.025310000000001</v>
      </c>
      <c r="X25" s="4">
        <v>0</v>
      </c>
      <c r="Y25" s="4">
        <v>0</v>
      </c>
      <c r="Z25" s="4">
        <v>1258</v>
      </c>
      <c r="AA25" s="4">
        <v>76589.489052599994</v>
      </c>
      <c r="AB25" s="4">
        <v>0</v>
      </c>
      <c r="AC25" s="4">
        <v>0</v>
      </c>
      <c r="AD25" s="4">
        <v>104</v>
      </c>
      <c r="AE25" s="4">
        <v>254.58376000000001</v>
      </c>
      <c r="AF25" s="4">
        <v>73</v>
      </c>
      <c r="AG25" s="4">
        <v>576.01647679999996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177</v>
      </c>
      <c r="AO25" s="4">
        <v>830.60023679999995</v>
      </c>
      <c r="AP25" s="4">
        <v>11</v>
      </c>
      <c r="AQ25" s="4">
        <v>2027.2027856</v>
      </c>
      <c r="AR25" s="4">
        <v>85</v>
      </c>
      <c r="AS25" s="4">
        <v>1110.6261770000001</v>
      </c>
      <c r="AT25" s="4">
        <v>219</v>
      </c>
      <c r="AU25" s="4">
        <v>11717.4729572</v>
      </c>
      <c r="AV25" s="4">
        <v>1107</v>
      </c>
      <c r="AW25" s="4">
        <v>17891.1124934</v>
      </c>
      <c r="AX25" s="4">
        <v>524</v>
      </c>
      <c r="AY25" s="4">
        <v>139190.1928051</v>
      </c>
      <c r="AZ25" s="4">
        <v>1946</v>
      </c>
      <c r="BA25" s="4">
        <v>171936.60721829999</v>
      </c>
      <c r="BB25" s="4">
        <f t="shared" si="2"/>
        <v>2747</v>
      </c>
      <c r="BC25" s="4">
        <f t="shared" si="3"/>
        <v>82971.0817656</v>
      </c>
      <c r="BD25" s="4">
        <f t="shared" si="4"/>
        <v>4693</v>
      </c>
      <c r="BE25" s="4">
        <f t="shared" si="5"/>
        <v>254907.68898390001</v>
      </c>
      <c r="BF25" s="18">
        <v>1250</v>
      </c>
      <c r="BG25" s="18">
        <v>4744.8696364999996</v>
      </c>
    </row>
    <row r="26" spans="3:59" s="1" customFormat="1" ht="19.149999999999999" customHeight="1" x14ac:dyDescent="0.25">
      <c r="C26" s="9" t="s">
        <v>46</v>
      </c>
      <c r="D26" s="6">
        <v>566</v>
      </c>
      <c r="E26" s="6">
        <v>2592.9491542999999</v>
      </c>
      <c r="F26" s="6">
        <v>1585</v>
      </c>
      <c r="G26" s="6">
        <v>14495.915792399999</v>
      </c>
      <c r="H26" s="6">
        <v>1247</v>
      </c>
      <c r="I26" s="6">
        <v>5271.9970673999997</v>
      </c>
      <c r="J26" s="6">
        <v>47</v>
      </c>
      <c r="K26" s="6">
        <v>1377.3606299999999</v>
      </c>
      <c r="L26" s="6">
        <v>678</v>
      </c>
      <c r="M26" s="6">
        <v>37011.225514099999</v>
      </c>
      <c r="N26" s="5">
        <f t="shared" si="0"/>
        <v>2876</v>
      </c>
      <c r="O26" s="5">
        <f t="shared" si="1"/>
        <v>55477.451090799994</v>
      </c>
      <c r="P26" s="13">
        <v>6277</v>
      </c>
      <c r="Q26" s="13">
        <v>146531.20999120001</v>
      </c>
      <c r="R26" s="13">
        <v>663</v>
      </c>
      <c r="S26" s="13">
        <v>133421.81092300001</v>
      </c>
      <c r="T26" s="13">
        <v>204</v>
      </c>
      <c r="U26" s="13">
        <v>180975.3610067</v>
      </c>
      <c r="V26" s="13">
        <v>21</v>
      </c>
      <c r="W26" s="13">
        <v>313.17050210000002</v>
      </c>
      <c r="X26" s="13">
        <v>8</v>
      </c>
      <c r="Y26" s="13">
        <v>3091.5523075999999</v>
      </c>
      <c r="Z26" s="13">
        <v>7173</v>
      </c>
      <c r="AA26" s="13">
        <v>464333.10473060003</v>
      </c>
      <c r="AB26" s="13">
        <v>3</v>
      </c>
      <c r="AC26" s="13">
        <v>1101.9781217</v>
      </c>
      <c r="AD26" s="13">
        <v>619</v>
      </c>
      <c r="AE26" s="13">
        <v>1549.0268314</v>
      </c>
      <c r="AF26" s="13">
        <v>715</v>
      </c>
      <c r="AG26" s="13">
        <v>5611.2866481000001</v>
      </c>
      <c r="AH26" s="13">
        <v>1</v>
      </c>
      <c r="AI26" s="13">
        <v>5776.2087199999996</v>
      </c>
      <c r="AJ26" s="13">
        <v>2</v>
      </c>
      <c r="AK26" s="13">
        <v>6.0439999999999996</v>
      </c>
      <c r="AL26" s="13">
        <v>249</v>
      </c>
      <c r="AM26" s="13">
        <v>2164.3436971000001</v>
      </c>
      <c r="AN26" s="13">
        <v>1589</v>
      </c>
      <c r="AO26" s="13">
        <v>16208.8880183</v>
      </c>
      <c r="AP26" s="13">
        <v>49</v>
      </c>
      <c r="AQ26" s="13">
        <v>2599054.4962656</v>
      </c>
      <c r="AR26" s="13">
        <v>316</v>
      </c>
      <c r="AS26" s="13">
        <v>3881.0875157</v>
      </c>
      <c r="AT26" s="13">
        <v>4965</v>
      </c>
      <c r="AU26" s="13">
        <v>187076.0862277</v>
      </c>
      <c r="AV26" s="13">
        <v>5184</v>
      </c>
      <c r="AW26" s="13">
        <v>47907.394928399997</v>
      </c>
      <c r="AX26" s="13">
        <v>24779</v>
      </c>
      <c r="AY26" s="13">
        <v>8996804.9876706004</v>
      </c>
      <c r="AZ26" s="13">
        <v>35293</v>
      </c>
      <c r="BA26" s="13">
        <v>11834724.052608</v>
      </c>
      <c r="BB26" s="4">
        <f t="shared" si="2"/>
        <v>11638</v>
      </c>
      <c r="BC26" s="4">
        <f t="shared" si="3"/>
        <v>536019.44383969996</v>
      </c>
      <c r="BD26" s="4">
        <f t="shared" si="4"/>
        <v>46931</v>
      </c>
      <c r="BE26" s="4">
        <f t="shared" si="5"/>
        <v>12370743.496447701</v>
      </c>
      <c r="BF26" s="19">
        <v>3665</v>
      </c>
      <c r="BG26" s="19">
        <v>22371.5614116</v>
      </c>
    </row>
    <row r="27" spans="3:59" s="1" customFormat="1" ht="19.149999999999999" customHeight="1" x14ac:dyDescent="0.25">
      <c r="C27" s="12" t="s">
        <v>47</v>
      </c>
      <c r="D27" s="5">
        <v>81</v>
      </c>
      <c r="E27" s="5">
        <v>590.45026819999998</v>
      </c>
      <c r="F27" s="5">
        <v>20</v>
      </c>
      <c r="G27" s="5">
        <v>181.07529</v>
      </c>
      <c r="H27" s="5">
        <v>0</v>
      </c>
      <c r="I27" s="5">
        <v>0</v>
      </c>
      <c r="J27" s="5">
        <v>1</v>
      </c>
      <c r="K27" s="5">
        <v>550</v>
      </c>
      <c r="L27" s="5">
        <v>39</v>
      </c>
      <c r="M27" s="5">
        <v>11518.8288526</v>
      </c>
      <c r="N27" s="5">
        <f t="shared" si="0"/>
        <v>141</v>
      </c>
      <c r="O27" s="5">
        <f t="shared" si="1"/>
        <v>12840.354410799999</v>
      </c>
      <c r="P27" s="4">
        <v>326</v>
      </c>
      <c r="Q27" s="4">
        <v>27910.2832605</v>
      </c>
      <c r="R27" s="4">
        <v>180</v>
      </c>
      <c r="S27" s="4">
        <v>25488.034793800001</v>
      </c>
      <c r="T27" s="4">
        <v>51</v>
      </c>
      <c r="U27" s="4">
        <v>14957.208041600001</v>
      </c>
      <c r="V27" s="4">
        <v>0</v>
      </c>
      <c r="W27" s="4">
        <v>0</v>
      </c>
      <c r="X27" s="4">
        <v>0</v>
      </c>
      <c r="Y27" s="4">
        <v>0</v>
      </c>
      <c r="Z27" s="4">
        <v>557</v>
      </c>
      <c r="AA27" s="4">
        <v>68355.526095900001</v>
      </c>
      <c r="AB27" s="4">
        <v>0</v>
      </c>
      <c r="AC27" s="4">
        <v>0</v>
      </c>
      <c r="AD27" s="4">
        <v>30</v>
      </c>
      <c r="AE27" s="4">
        <v>356.74918000000002</v>
      </c>
      <c r="AF27" s="4">
        <v>54</v>
      </c>
      <c r="AG27" s="4">
        <v>823.55232999999998</v>
      </c>
      <c r="AH27" s="4">
        <v>0</v>
      </c>
      <c r="AI27" s="4">
        <v>0</v>
      </c>
      <c r="AJ27" s="4">
        <v>0</v>
      </c>
      <c r="AK27" s="4">
        <v>0</v>
      </c>
      <c r="AL27" s="4">
        <v>1</v>
      </c>
      <c r="AM27" s="4">
        <v>0.4</v>
      </c>
      <c r="AN27" s="4">
        <v>85</v>
      </c>
      <c r="AO27" s="4">
        <v>1180.7015100000001</v>
      </c>
      <c r="AP27" s="4">
        <v>0</v>
      </c>
      <c r="AQ27" s="4">
        <v>0</v>
      </c>
      <c r="AR27" s="4">
        <v>74</v>
      </c>
      <c r="AS27" s="4">
        <v>1880.65706</v>
      </c>
      <c r="AT27" s="4">
        <v>27</v>
      </c>
      <c r="AU27" s="4">
        <v>777.90183999999999</v>
      </c>
      <c r="AV27" s="4">
        <v>176</v>
      </c>
      <c r="AW27" s="4">
        <v>7073.0510490999995</v>
      </c>
      <c r="AX27" s="4">
        <v>4638</v>
      </c>
      <c r="AY27" s="4">
        <v>244779.64484349999</v>
      </c>
      <c r="AZ27" s="4">
        <v>4915</v>
      </c>
      <c r="BA27" s="4">
        <v>254511.2547926</v>
      </c>
      <c r="BB27" s="4">
        <f t="shared" si="2"/>
        <v>783</v>
      </c>
      <c r="BC27" s="4">
        <f t="shared" si="3"/>
        <v>82376.582016699991</v>
      </c>
      <c r="BD27" s="4">
        <f t="shared" si="4"/>
        <v>5698</v>
      </c>
      <c r="BE27" s="4">
        <f t="shared" si="5"/>
        <v>336887.8368093</v>
      </c>
      <c r="BF27" s="18">
        <v>103</v>
      </c>
      <c r="BG27" s="18">
        <v>1405.1534382</v>
      </c>
    </row>
    <row r="28" spans="3:59" s="1" customFormat="1" ht="19.149999999999999" customHeight="1" x14ac:dyDescent="0.25">
      <c r="C28" s="12" t="s">
        <v>48</v>
      </c>
      <c r="D28" s="5">
        <v>1</v>
      </c>
      <c r="E28" s="5">
        <v>0.17308000000000001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f t="shared" si="0"/>
        <v>1</v>
      </c>
      <c r="O28" s="5">
        <f t="shared" si="1"/>
        <v>0.17308000000000001</v>
      </c>
      <c r="P28" s="4">
        <v>1</v>
      </c>
      <c r="Q28" s="4">
        <v>2.3219515999999998</v>
      </c>
      <c r="R28" s="4">
        <v>0</v>
      </c>
      <c r="S28" s="4">
        <v>0</v>
      </c>
      <c r="T28" s="4">
        <v>7</v>
      </c>
      <c r="U28" s="4">
        <v>299.99693000000002</v>
      </c>
      <c r="V28" s="4">
        <v>0</v>
      </c>
      <c r="W28" s="4">
        <v>0</v>
      </c>
      <c r="X28" s="4">
        <v>0</v>
      </c>
      <c r="Y28" s="4">
        <v>0</v>
      </c>
      <c r="Z28" s="4">
        <v>8</v>
      </c>
      <c r="AA28" s="4">
        <v>302.3188816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9</v>
      </c>
      <c r="AW28" s="4">
        <v>54</v>
      </c>
      <c r="AX28" s="4">
        <v>406</v>
      </c>
      <c r="AY28" s="4">
        <v>1244.6096500000001</v>
      </c>
      <c r="AZ28" s="4">
        <v>415</v>
      </c>
      <c r="BA28" s="4">
        <v>1298.6096500000001</v>
      </c>
      <c r="BB28" s="4">
        <f t="shared" si="2"/>
        <v>9</v>
      </c>
      <c r="BC28" s="4">
        <f t="shared" si="3"/>
        <v>302.49196160000002</v>
      </c>
      <c r="BD28" s="4">
        <f t="shared" si="4"/>
        <v>424</v>
      </c>
      <c r="BE28" s="4">
        <f t="shared" si="5"/>
        <v>1601.1016116000001</v>
      </c>
      <c r="BF28" s="18">
        <v>0</v>
      </c>
      <c r="BG28" s="18">
        <v>0</v>
      </c>
    </row>
    <row r="29" spans="3:59" s="1" customFormat="1" ht="19.149999999999999" customHeight="1" x14ac:dyDescent="0.25">
      <c r="C29" s="12" t="s">
        <v>49</v>
      </c>
      <c r="D29" s="5">
        <v>0</v>
      </c>
      <c r="E29" s="5">
        <v>0</v>
      </c>
      <c r="F29" s="5">
        <v>181</v>
      </c>
      <c r="G29" s="5">
        <v>350.786295</v>
      </c>
      <c r="H29" s="5">
        <v>181</v>
      </c>
      <c r="I29" s="5">
        <v>350.786295</v>
      </c>
      <c r="J29" s="5">
        <v>0</v>
      </c>
      <c r="K29" s="5">
        <v>0</v>
      </c>
      <c r="L29" s="5">
        <v>0</v>
      </c>
      <c r="M29" s="5">
        <v>0</v>
      </c>
      <c r="N29" s="5">
        <f t="shared" si="0"/>
        <v>181</v>
      </c>
      <c r="O29" s="5">
        <f t="shared" si="1"/>
        <v>350.786295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62</v>
      </c>
      <c r="AW29" s="4">
        <v>236.73047249999999</v>
      </c>
      <c r="AX29" s="4">
        <v>7</v>
      </c>
      <c r="AY29" s="4">
        <v>2500</v>
      </c>
      <c r="AZ29" s="4">
        <v>69</v>
      </c>
      <c r="BA29" s="4">
        <v>2736.7304724999999</v>
      </c>
      <c r="BB29" s="4">
        <f t="shared" si="2"/>
        <v>181</v>
      </c>
      <c r="BC29" s="4">
        <f t="shared" si="3"/>
        <v>350.786295</v>
      </c>
      <c r="BD29" s="4">
        <f t="shared" si="4"/>
        <v>250</v>
      </c>
      <c r="BE29" s="4">
        <f t="shared" si="5"/>
        <v>3087.5167674999998</v>
      </c>
      <c r="BF29" s="18">
        <v>123</v>
      </c>
      <c r="BG29" s="18">
        <v>177.60351</v>
      </c>
    </row>
    <row r="30" spans="3:59" s="1" customFormat="1" ht="19.149999999999999" customHeight="1" x14ac:dyDescent="0.25">
      <c r="C30" s="12" t="s">
        <v>50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f t="shared" si="0"/>
        <v>0</v>
      </c>
      <c r="O30" s="5">
        <f t="shared" si="1"/>
        <v>0</v>
      </c>
      <c r="P30" s="4">
        <v>1</v>
      </c>
      <c r="Q30" s="4">
        <v>100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1</v>
      </c>
      <c r="AA30" s="4">
        <v>100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2</v>
      </c>
      <c r="AU30" s="4">
        <v>44</v>
      </c>
      <c r="AV30" s="4">
        <v>28</v>
      </c>
      <c r="AW30" s="4">
        <v>80.930000000000007</v>
      </c>
      <c r="AX30" s="4">
        <v>6</v>
      </c>
      <c r="AY30" s="4">
        <v>215.2</v>
      </c>
      <c r="AZ30" s="4">
        <v>36</v>
      </c>
      <c r="BA30" s="4">
        <v>340.13</v>
      </c>
      <c r="BB30" s="4">
        <f t="shared" si="2"/>
        <v>1</v>
      </c>
      <c r="BC30" s="4">
        <f t="shared" si="3"/>
        <v>100</v>
      </c>
      <c r="BD30" s="4">
        <f t="shared" si="4"/>
        <v>37</v>
      </c>
      <c r="BE30" s="4">
        <f t="shared" si="5"/>
        <v>440.13</v>
      </c>
      <c r="BF30" s="18">
        <v>0</v>
      </c>
      <c r="BG30" s="18">
        <v>0</v>
      </c>
    </row>
    <row r="31" spans="3:59" s="1" customFormat="1" ht="19.149999999999999" customHeight="1" x14ac:dyDescent="0.25">
      <c r="C31" s="12" t="s">
        <v>51</v>
      </c>
      <c r="D31" s="5">
        <v>21</v>
      </c>
      <c r="E31" s="5">
        <v>152.11500000000001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2</v>
      </c>
      <c r="M31" s="5">
        <v>11.9</v>
      </c>
      <c r="N31" s="5">
        <f t="shared" si="0"/>
        <v>23</v>
      </c>
      <c r="O31" s="5">
        <f t="shared" si="1"/>
        <v>164.01500000000001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1</v>
      </c>
      <c r="AU31" s="4">
        <v>40</v>
      </c>
      <c r="AV31" s="4">
        <v>0</v>
      </c>
      <c r="AW31" s="4">
        <v>0</v>
      </c>
      <c r="AX31" s="4">
        <v>27</v>
      </c>
      <c r="AY31" s="4">
        <v>1159.17</v>
      </c>
      <c r="AZ31" s="4">
        <v>28</v>
      </c>
      <c r="BA31" s="4">
        <v>1199.17</v>
      </c>
      <c r="BB31" s="4">
        <f t="shared" si="2"/>
        <v>23</v>
      </c>
      <c r="BC31" s="4">
        <f t="shared" si="3"/>
        <v>164.01500000000001</v>
      </c>
      <c r="BD31" s="4">
        <f t="shared" si="4"/>
        <v>51</v>
      </c>
      <c r="BE31" s="4">
        <f t="shared" si="5"/>
        <v>1363.1850000000002</v>
      </c>
      <c r="BF31" s="18">
        <v>14</v>
      </c>
      <c r="BG31" s="18">
        <v>34.335000000000001</v>
      </c>
    </row>
    <row r="32" spans="3:59" s="1" customFormat="1" ht="19.149999999999999" customHeight="1" x14ac:dyDescent="0.25">
      <c r="C32" s="12" t="s">
        <v>52</v>
      </c>
      <c r="D32" s="5">
        <v>413</v>
      </c>
      <c r="E32" s="5">
        <v>1640.4885260000001</v>
      </c>
      <c r="F32" s="5">
        <v>2</v>
      </c>
      <c r="G32" s="5">
        <v>30</v>
      </c>
      <c r="H32" s="5">
        <v>0</v>
      </c>
      <c r="I32" s="5">
        <v>0</v>
      </c>
      <c r="J32" s="5">
        <v>0</v>
      </c>
      <c r="K32" s="5">
        <v>0</v>
      </c>
      <c r="L32" s="5">
        <v>5</v>
      </c>
      <c r="M32" s="5">
        <v>854.88913000000002</v>
      </c>
      <c r="N32" s="5">
        <f t="shared" si="0"/>
        <v>420</v>
      </c>
      <c r="O32" s="5">
        <f t="shared" si="1"/>
        <v>2525.3776560000001</v>
      </c>
      <c r="P32" s="4">
        <v>20</v>
      </c>
      <c r="Q32" s="4">
        <v>1920.0901265</v>
      </c>
      <c r="R32" s="4">
        <v>9</v>
      </c>
      <c r="S32" s="4">
        <v>1686</v>
      </c>
      <c r="T32" s="4">
        <v>2</v>
      </c>
      <c r="U32" s="4">
        <v>950</v>
      </c>
      <c r="V32" s="4">
        <v>0</v>
      </c>
      <c r="W32" s="4">
        <v>0</v>
      </c>
      <c r="X32" s="4">
        <v>0</v>
      </c>
      <c r="Y32" s="4">
        <v>0</v>
      </c>
      <c r="Z32" s="4">
        <v>31</v>
      </c>
      <c r="AA32" s="4">
        <v>4556.0901265000002</v>
      </c>
      <c r="AB32" s="4">
        <v>0</v>
      </c>
      <c r="AC32" s="4">
        <v>0</v>
      </c>
      <c r="AD32" s="4">
        <v>0</v>
      </c>
      <c r="AE32" s="4">
        <v>0</v>
      </c>
      <c r="AF32" s="4">
        <v>1</v>
      </c>
      <c r="AG32" s="4">
        <v>5.4251899999999997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1</v>
      </c>
      <c r="AO32" s="4">
        <v>5.4251899999999997</v>
      </c>
      <c r="AP32" s="4">
        <v>0</v>
      </c>
      <c r="AQ32" s="4">
        <v>0</v>
      </c>
      <c r="AR32" s="4">
        <v>0</v>
      </c>
      <c r="AS32" s="4">
        <v>0</v>
      </c>
      <c r="AT32" s="4">
        <v>20</v>
      </c>
      <c r="AU32" s="4">
        <v>1189.9358264</v>
      </c>
      <c r="AV32" s="4">
        <v>16</v>
      </c>
      <c r="AW32" s="4">
        <v>33.639110000000002</v>
      </c>
      <c r="AX32" s="4">
        <v>873</v>
      </c>
      <c r="AY32" s="4">
        <v>127610.5960726</v>
      </c>
      <c r="AZ32" s="4">
        <v>909</v>
      </c>
      <c r="BA32" s="4">
        <v>128834.171009</v>
      </c>
      <c r="BB32" s="4">
        <f t="shared" si="2"/>
        <v>452</v>
      </c>
      <c r="BC32" s="4">
        <f t="shared" si="3"/>
        <v>7086.8929724999998</v>
      </c>
      <c r="BD32" s="4">
        <f t="shared" si="4"/>
        <v>1361</v>
      </c>
      <c r="BE32" s="4">
        <f t="shared" si="5"/>
        <v>135921.06398149999</v>
      </c>
      <c r="BF32" s="18">
        <v>293</v>
      </c>
      <c r="BG32" s="18">
        <v>1040.8598649999999</v>
      </c>
    </row>
    <row r="33" spans="3:59" s="1" customFormat="1" ht="19.149999999999999" customHeight="1" x14ac:dyDescent="0.25">
      <c r="C33" s="12" t="s">
        <v>53</v>
      </c>
      <c r="D33" s="5">
        <v>55</v>
      </c>
      <c r="E33" s="5">
        <v>813.73621000000003</v>
      </c>
      <c r="F33" s="5">
        <v>365</v>
      </c>
      <c r="G33" s="5">
        <v>15380.277050000001</v>
      </c>
      <c r="H33" s="5">
        <v>82</v>
      </c>
      <c r="I33" s="5">
        <v>11967.77571</v>
      </c>
      <c r="J33" s="5">
        <v>3</v>
      </c>
      <c r="K33" s="5">
        <v>3465.4576499999998</v>
      </c>
      <c r="L33" s="5">
        <v>59</v>
      </c>
      <c r="M33" s="5">
        <v>26292.385439999998</v>
      </c>
      <c r="N33" s="5">
        <f t="shared" si="0"/>
        <v>482</v>
      </c>
      <c r="O33" s="5">
        <f t="shared" si="1"/>
        <v>45951.856350000002</v>
      </c>
      <c r="P33" s="4">
        <v>15730</v>
      </c>
      <c r="Q33" s="4">
        <v>114013.51092</v>
      </c>
      <c r="R33" s="4">
        <v>626</v>
      </c>
      <c r="S33" s="4">
        <v>120669.58438</v>
      </c>
      <c r="T33" s="4">
        <v>40378</v>
      </c>
      <c r="U33" s="4">
        <v>113585.86049000001</v>
      </c>
      <c r="V33" s="4">
        <v>0</v>
      </c>
      <c r="W33" s="4">
        <v>0</v>
      </c>
      <c r="X33" s="4">
        <v>0</v>
      </c>
      <c r="Y33" s="4">
        <v>0</v>
      </c>
      <c r="Z33" s="4">
        <v>56734</v>
      </c>
      <c r="AA33" s="4">
        <v>348268.95578999998</v>
      </c>
      <c r="AB33" s="4">
        <v>0</v>
      </c>
      <c r="AC33" s="4">
        <v>0</v>
      </c>
      <c r="AD33" s="4">
        <v>3</v>
      </c>
      <c r="AE33" s="4">
        <v>3.4442499999999998</v>
      </c>
      <c r="AF33" s="4">
        <v>279</v>
      </c>
      <c r="AG33" s="4">
        <v>543.97832000000005</v>
      </c>
      <c r="AH33" s="4">
        <v>0</v>
      </c>
      <c r="AI33" s="4">
        <v>0</v>
      </c>
      <c r="AJ33" s="4">
        <v>0</v>
      </c>
      <c r="AK33" s="4">
        <v>0</v>
      </c>
      <c r="AL33" s="4">
        <v>398</v>
      </c>
      <c r="AM33" s="4">
        <v>237.79042000000001</v>
      </c>
      <c r="AN33" s="4">
        <v>680</v>
      </c>
      <c r="AO33" s="4">
        <v>785.21298999999999</v>
      </c>
      <c r="AP33" s="4">
        <v>70</v>
      </c>
      <c r="AQ33" s="4">
        <v>39374.250650000002</v>
      </c>
      <c r="AR33" s="4">
        <v>1</v>
      </c>
      <c r="AS33" s="4">
        <v>40</v>
      </c>
      <c r="AT33" s="4">
        <v>162</v>
      </c>
      <c r="AU33" s="4">
        <v>11746.195879999999</v>
      </c>
      <c r="AV33" s="4">
        <v>2514</v>
      </c>
      <c r="AW33" s="4">
        <v>13144.84232</v>
      </c>
      <c r="AX33" s="4">
        <v>40223</v>
      </c>
      <c r="AY33" s="4">
        <v>460949.23635000002</v>
      </c>
      <c r="AZ33" s="4">
        <v>42970</v>
      </c>
      <c r="BA33" s="4">
        <v>525254.52520000003</v>
      </c>
      <c r="BB33" s="4">
        <f t="shared" si="2"/>
        <v>57896</v>
      </c>
      <c r="BC33" s="4">
        <f t="shared" si="3"/>
        <v>395006.02512999997</v>
      </c>
      <c r="BD33" s="4">
        <f t="shared" si="4"/>
        <v>100866</v>
      </c>
      <c r="BE33" s="4">
        <f t="shared" si="5"/>
        <v>920260.55033</v>
      </c>
      <c r="BF33" s="18">
        <v>857</v>
      </c>
      <c r="BG33" s="18">
        <v>13798.94368</v>
      </c>
    </row>
    <row r="34" spans="3:59" s="1" customFormat="1" ht="19.149999999999999" customHeight="1" x14ac:dyDescent="0.25">
      <c r="C34" s="12" t="s">
        <v>54</v>
      </c>
      <c r="D34" s="5">
        <v>15</v>
      </c>
      <c r="E34" s="5">
        <v>228.51309839999999</v>
      </c>
      <c r="F34" s="5">
        <v>760</v>
      </c>
      <c r="G34" s="5">
        <v>2828.9216569999999</v>
      </c>
      <c r="H34" s="5">
        <v>693</v>
      </c>
      <c r="I34" s="5">
        <v>2534.0752029999999</v>
      </c>
      <c r="J34" s="5">
        <v>0</v>
      </c>
      <c r="K34" s="5">
        <v>0</v>
      </c>
      <c r="L34" s="5">
        <v>14</v>
      </c>
      <c r="M34" s="5">
        <v>5003</v>
      </c>
      <c r="N34" s="5">
        <f t="shared" si="0"/>
        <v>789</v>
      </c>
      <c r="O34" s="5">
        <f t="shared" si="1"/>
        <v>8060.4347553999996</v>
      </c>
      <c r="P34" s="4">
        <v>765</v>
      </c>
      <c r="Q34" s="4">
        <v>47917.882153500002</v>
      </c>
      <c r="R34" s="4">
        <v>282</v>
      </c>
      <c r="S34" s="4">
        <v>40967.867002500003</v>
      </c>
      <c r="T34" s="4">
        <v>79</v>
      </c>
      <c r="U34" s="4">
        <v>22428.538997</v>
      </c>
      <c r="V34" s="4">
        <v>0</v>
      </c>
      <c r="W34" s="4">
        <v>0</v>
      </c>
      <c r="X34" s="4">
        <v>0</v>
      </c>
      <c r="Y34" s="4">
        <v>0</v>
      </c>
      <c r="Z34" s="4">
        <v>1126</v>
      </c>
      <c r="AA34" s="4">
        <v>111314.288153</v>
      </c>
      <c r="AB34" s="4">
        <v>0</v>
      </c>
      <c r="AC34" s="4">
        <v>0</v>
      </c>
      <c r="AD34" s="4">
        <v>38</v>
      </c>
      <c r="AE34" s="4">
        <v>594.83049000000005</v>
      </c>
      <c r="AF34" s="4">
        <v>27</v>
      </c>
      <c r="AG34" s="4">
        <v>404.2123474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65</v>
      </c>
      <c r="AO34" s="4">
        <v>999.04283740000005</v>
      </c>
      <c r="AP34" s="4">
        <v>0</v>
      </c>
      <c r="AQ34" s="4">
        <v>0</v>
      </c>
      <c r="AR34" s="4">
        <v>33</v>
      </c>
      <c r="AS34" s="4">
        <v>905.93874800000003</v>
      </c>
      <c r="AT34" s="4">
        <v>290</v>
      </c>
      <c r="AU34" s="4">
        <v>17227.300448800001</v>
      </c>
      <c r="AV34" s="4">
        <v>1443</v>
      </c>
      <c r="AW34" s="4">
        <v>8840.8326899999993</v>
      </c>
      <c r="AX34" s="4">
        <v>47137</v>
      </c>
      <c r="AY34" s="4">
        <v>205479.11931099999</v>
      </c>
      <c r="AZ34" s="4">
        <v>48903</v>
      </c>
      <c r="BA34" s="4">
        <v>232453.19119780001</v>
      </c>
      <c r="BB34" s="4">
        <f t="shared" si="2"/>
        <v>1980</v>
      </c>
      <c r="BC34" s="4">
        <f t="shared" si="3"/>
        <v>120373.7657458</v>
      </c>
      <c r="BD34" s="4">
        <f t="shared" si="4"/>
        <v>50883</v>
      </c>
      <c r="BE34" s="4">
        <f t="shared" si="5"/>
        <v>352826.95694360003</v>
      </c>
      <c r="BF34" s="18">
        <v>389</v>
      </c>
      <c r="BG34" s="18">
        <v>2745.4240349000002</v>
      </c>
    </row>
    <row r="35" spans="3:59" s="1" customFormat="1" ht="19.149999999999999" customHeight="1" x14ac:dyDescent="0.25">
      <c r="C35" s="12" t="s">
        <v>55</v>
      </c>
      <c r="D35" s="5">
        <v>53</v>
      </c>
      <c r="E35" s="5">
        <v>51.850099999999998</v>
      </c>
      <c r="F35" s="5">
        <v>1</v>
      </c>
      <c r="G35" s="5">
        <v>0.5</v>
      </c>
      <c r="H35" s="5">
        <v>2</v>
      </c>
      <c r="I35" s="5">
        <v>2.5</v>
      </c>
      <c r="J35" s="5">
        <v>0</v>
      </c>
      <c r="K35" s="5">
        <v>0</v>
      </c>
      <c r="L35" s="5">
        <v>6</v>
      </c>
      <c r="M35" s="5">
        <v>25.190329899999998</v>
      </c>
      <c r="N35" s="5">
        <f t="shared" si="0"/>
        <v>60</v>
      </c>
      <c r="O35" s="5">
        <f t="shared" si="1"/>
        <v>77.540429899999992</v>
      </c>
      <c r="P35" s="4">
        <v>153</v>
      </c>
      <c r="Q35" s="4">
        <v>1889.0534114</v>
      </c>
      <c r="R35" s="4">
        <v>9</v>
      </c>
      <c r="S35" s="4">
        <v>883.39909239999997</v>
      </c>
      <c r="T35" s="4">
        <v>2</v>
      </c>
      <c r="U35" s="4">
        <v>3292.7023481000001</v>
      </c>
      <c r="V35" s="4">
        <v>0</v>
      </c>
      <c r="W35" s="4">
        <v>0</v>
      </c>
      <c r="X35" s="4">
        <v>0</v>
      </c>
      <c r="Y35" s="4">
        <v>0</v>
      </c>
      <c r="Z35" s="4">
        <v>164</v>
      </c>
      <c r="AA35" s="4">
        <v>6065.1548518999998</v>
      </c>
      <c r="AB35" s="4">
        <v>0</v>
      </c>
      <c r="AC35" s="4">
        <v>0</v>
      </c>
      <c r="AD35" s="4">
        <v>4</v>
      </c>
      <c r="AE35" s="4">
        <v>10.94699</v>
      </c>
      <c r="AF35" s="4">
        <v>26</v>
      </c>
      <c r="AG35" s="4">
        <v>356.66251999999997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30</v>
      </c>
      <c r="AO35" s="4">
        <v>367.60951</v>
      </c>
      <c r="AP35" s="4">
        <v>0</v>
      </c>
      <c r="AQ35" s="4">
        <v>0</v>
      </c>
      <c r="AR35" s="4">
        <v>15</v>
      </c>
      <c r="AS35" s="4">
        <v>52.478529999999999</v>
      </c>
      <c r="AT35" s="4">
        <v>149</v>
      </c>
      <c r="AU35" s="4">
        <v>5937.7285199999997</v>
      </c>
      <c r="AV35" s="4">
        <v>33</v>
      </c>
      <c r="AW35" s="4">
        <v>137.24823989999999</v>
      </c>
      <c r="AX35" s="4">
        <v>575</v>
      </c>
      <c r="AY35" s="4">
        <v>100483.2625845</v>
      </c>
      <c r="AZ35" s="4">
        <v>772</v>
      </c>
      <c r="BA35" s="4">
        <v>106610.7178744</v>
      </c>
      <c r="BB35" s="4">
        <f t="shared" si="2"/>
        <v>254</v>
      </c>
      <c r="BC35" s="4">
        <f t="shared" si="3"/>
        <v>6510.3047918000002</v>
      </c>
      <c r="BD35" s="4">
        <f t="shared" si="4"/>
        <v>1026</v>
      </c>
      <c r="BE35" s="4">
        <f t="shared" si="5"/>
        <v>113121.02266619999</v>
      </c>
      <c r="BF35" s="18">
        <v>52</v>
      </c>
      <c r="BG35" s="18">
        <v>58.044065500000002</v>
      </c>
    </row>
    <row r="36" spans="3:59" s="1" customFormat="1" ht="19.149999999999999" customHeight="1" x14ac:dyDescent="0.25">
      <c r="C36" s="12" t="s">
        <v>56</v>
      </c>
      <c r="D36" s="5">
        <v>21</v>
      </c>
      <c r="E36" s="5">
        <v>799.85692800000004</v>
      </c>
      <c r="F36" s="5">
        <v>1</v>
      </c>
      <c r="G36" s="5">
        <v>2.5822699999999998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f t="shared" si="0"/>
        <v>22</v>
      </c>
      <c r="O36" s="5">
        <f t="shared" si="1"/>
        <v>802.43919800000003</v>
      </c>
      <c r="P36" s="4">
        <v>387</v>
      </c>
      <c r="Q36" s="4">
        <v>12926.753187</v>
      </c>
      <c r="R36" s="4">
        <v>99</v>
      </c>
      <c r="S36" s="4">
        <v>9893.7502540000005</v>
      </c>
      <c r="T36" s="4">
        <v>14</v>
      </c>
      <c r="U36" s="4">
        <v>1340.48</v>
      </c>
      <c r="V36" s="4">
        <v>0</v>
      </c>
      <c r="W36" s="4">
        <v>0</v>
      </c>
      <c r="X36" s="4">
        <v>0</v>
      </c>
      <c r="Y36" s="4">
        <v>0</v>
      </c>
      <c r="Z36" s="4">
        <v>500</v>
      </c>
      <c r="AA36" s="4">
        <v>24160.983441</v>
      </c>
      <c r="AB36" s="4">
        <v>0</v>
      </c>
      <c r="AC36" s="4">
        <v>0</v>
      </c>
      <c r="AD36" s="4">
        <v>0</v>
      </c>
      <c r="AE36" s="4">
        <v>0</v>
      </c>
      <c r="AF36" s="4">
        <v>23</v>
      </c>
      <c r="AG36" s="4">
        <v>364.81734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23</v>
      </c>
      <c r="AO36" s="4">
        <v>364.81734</v>
      </c>
      <c r="AP36" s="4">
        <v>14</v>
      </c>
      <c r="AQ36" s="4">
        <v>367.47</v>
      </c>
      <c r="AR36" s="4">
        <v>68</v>
      </c>
      <c r="AS36" s="4">
        <v>1467.6179810000001</v>
      </c>
      <c r="AT36" s="4">
        <v>250</v>
      </c>
      <c r="AU36" s="4">
        <v>8745.1307899999993</v>
      </c>
      <c r="AV36" s="4">
        <v>3696</v>
      </c>
      <c r="AW36" s="4">
        <v>6799.6045599999998</v>
      </c>
      <c r="AX36" s="4">
        <v>33393</v>
      </c>
      <c r="AY36" s="4">
        <v>70847.515276999999</v>
      </c>
      <c r="AZ36" s="4">
        <v>37421</v>
      </c>
      <c r="BA36" s="4">
        <v>88227.338608000005</v>
      </c>
      <c r="BB36" s="4">
        <f t="shared" si="2"/>
        <v>545</v>
      </c>
      <c r="BC36" s="4">
        <f t="shared" si="3"/>
        <v>25328.239979000002</v>
      </c>
      <c r="BD36" s="4">
        <f t="shared" si="4"/>
        <v>37966</v>
      </c>
      <c r="BE36" s="4">
        <f t="shared" si="5"/>
        <v>113555.57858700001</v>
      </c>
      <c r="BF36" s="18">
        <v>4</v>
      </c>
      <c r="BG36" s="18">
        <v>37.947960000000002</v>
      </c>
    </row>
    <row r="37" spans="3:59" s="1" customFormat="1" ht="19.149999999999999" customHeight="1" x14ac:dyDescent="0.25">
      <c r="C37" s="12" t="s">
        <v>57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f t="shared" si="0"/>
        <v>0</v>
      </c>
      <c r="O37" s="5">
        <f t="shared" si="1"/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f t="shared" si="2"/>
        <v>0</v>
      </c>
      <c r="BC37" s="4">
        <f t="shared" si="3"/>
        <v>0</v>
      </c>
      <c r="BD37" s="4">
        <f t="shared" si="4"/>
        <v>0</v>
      </c>
      <c r="BE37" s="4">
        <f t="shared" si="5"/>
        <v>0</v>
      </c>
      <c r="BF37" s="18">
        <v>0</v>
      </c>
      <c r="BG37" s="18">
        <v>0</v>
      </c>
    </row>
    <row r="38" spans="3:59" s="1" customFormat="1" ht="19.149999999999999" customHeight="1" x14ac:dyDescent="0.25">
      <c r="C38" s="12" t="s">
        <v>58</v>
      </c>
      <c r="D38" s="5">
        <v>103</v>
      </c>
      <c r="E38" s="5">
        <v>827.65769</v>
      </c>
      <c r="F38" s="5">
        <v>10</v>
      </c>
      <c r="G38" s="5">
        <v>142.05916999999999</v>
      </c>
      <c r="H38" s="5">
        <v>10</v>
      </c>
      <c r="I38" s="5">
        <v>142.05916999999999</v>
      </c>
      <c r="J38" s="5">
        <v>0</v>
      </c>
      <c r="K38" s="5">
        <v>0</v>
      </c>
      <c r="L38" s="5">
        <v>0</v>
      </c>
      <c r="M38" s="5">
        <v>0</v>
      </c>
      <c r="N38" s="5">
        <f t="shared" si="0"/>
        <v>113</v>
      </c>
      <c r="O38" s="5">
        <f t="shared" si="1"/>
        <v>969.71686</v>
      </c>
      <c r="P38" s="4">
        <v>106</v>
      </c>
      <c r="Q38" s="4">
        <v>4414.3413099999998</v>
      </c>
      <c r="R38" s="4">
        <v>134</v>
      </c>
      <c r="S38" s="4">
        <v>22975.65134</v>
      </c>
      <c r="T38" s="4">
        <v>9</v>
      </c>
      <c r="U38" s="4">
        <v>3290.9705300000001</v>
      </c>
      <c r="V38" s="4">
        <v>0</v>
      </c>
      <c r="W38" s="4">
        <v>0</v>
      </c>
      <c r="X38" s="4">
        <v>0</v>
      </c>
      <c r="Y38" s="4">
        <v>0</v>
      </c>
      <c r="Z38" s="4">
        <v>249</v>
      </c>
      <c r="AA38" s="4">
        <v>30680.963179999999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259</v>
      </c>
      <c r="AY38" s="4">
        <v>29480.506730000001</v>
      </c>
      <c r="AZ38" s="4">
        <v>259</v>
      </c>
      <c r="BA38" s="4">
        <v>29480.506730000001</v>
      </c>
      <c r="BB38" s="4">
        <f t="shared" si="2"/>
        <v>362</v>
      </c>
      <c r="BC38" s="4">
        <f t="shared" si="3"/>
        <v>31650.680039999999</v>
      </c>
      <c r="BD38" s="4">
        <f t="shared" si="4"/>
        <v>621</v>
      </c>
      <c r="BE38" s="4">
        <f t="shared" si="5"/>
        <v>61131.18677</v>
      </c>
      <c r="BF38" s="18">
        <v>0</v>
      </c>
      <c r="BG38" s="18">
        <v>0</v>
      </c>
    </row>
    <row r="39" spans="3:59" s="1" customFormat="1" ht="19.149999999999999" customHeight="1" x14ac:dyDescent="0.25">
      <c r="C39" s="12" t="s">
        <v>59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2</v>
      </c>
      <c r="M39" s="5">
        <v>9.19</v>
      </c>
      <c r="N39" s="5">
        <f t="shared" si="0"/>
        <v>2</v>
      </c>
      <c r="O39" s="5">
        <f t="shared" si="1"/>
        <v>9.19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1</v>
      </c>
      <c r="Y39" s="4">
        <v>10</v>
      </c>
      <c r="Z39" s="4">
        <v>1</v>
      </c>
      <c r="AA39" s="4">
        <v>10</v>
      </c>
      <c r="AB39" s="4">
        <v>3</v>
      </c>
      <c r="AC39" s="4">
        <v>41.302320000000002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1</v>
      </c>
      <c r="AK39" s="4">
        <v>0.2</v>
      </c>
      <c r="AL39" s="4">
        <v>0</v>
      </c>
      <c r="AM39" s="4">
        <v>0</v>
      </c>
      <c r="AN39" s="4">
        <v>4</v>
      </c>
      <c r="AO39" s="4">
        <v>41.502319999999997</v>
      </c>
      <c r="AP39" s="4">
        <v>7</v>
      </c>
      <c r="AQ39" s="4">
        <v>310.73039999999997</v>
      </c>
      <c r="AR39" s="4">
        <v>4</v>
      </c>
      <c r="AS39" s="4">
        <v>73.608689999999996</v>
      </c>
      <c r="AT39" s="4">
        <v>33</v>
      </c>
      <c r="AU39" s="4">
        <v>376.21708999999998</v>
      </c>
      <c r="AV39" s="4">
        <v>0</v>
      </c>
      <c r="AW39" s="4">
        <v>0</v>
      </c>
      <c r="AX39" s="4">
        <v>0</v>
      </c>
      <c r="AY39" s="4">
        <v>0</v>
      </c>
      <c r="AZ39" s="4">
        <v>44</v>
      </c>
      <c r="BA39" s="4">
        <v>760.55618000000004</v>
      </c>
      <c r="BB39" s="4">
        <f t="shared" si="2"/>
        <v>7</v>
      </c>
      <c r="BC39" s="4">
        <f t="shared" si="3"/>
        <v>60.692319999999995</v>
      </c>
      <c r="BD39" s="4">
        <f t="shared" si="4"/>
        <v>51</v>
      </c>
      <c r="BE39" s="4">
        <f t="shared" si="5"/>
        <v>821.24850000000004</v>
      </c>
      <c r="BF39" s="18">
        <v>0</v>
      </c>
      <c r="BG39" s="18">
        <v>0</v>
      </c>
    </row>
    <row r="40" spans="3:59" s="1" customFormat="1" ht="19.149999999999999" customHeight="1" x14ac:dyDescent="0.25">
      <c r="C40" s="12" t="s">
        <v>60</v>
      </c>
      <c r="D40" s="5">
        <v>0</v>
      </c>
      <c r="E40" s="5">
        <v>0</v>
      </c>
      <c r="F40" s="5">
        <v>1</v>
      </c>
      <c r="G40" s="5">
        <v>6.65</v>
      </c>
      <c r="H40" s="5">
        <v>3</v>
      </c>
      <c r="I40" s="5">
        <v>13.45</v>
      </c>
      <c r="J40" s="5">
        <v>0</v>
      </c>
      <c r="K40" s="5">
        <v>0</v>
      </c>
      <c r="L40" s="5">
        <v>0</v>
      </c>
      <c r="M40" s="5">
        <v>0</v>
      </c>
      <c r="N40" s="5">
        <f t="shared" si="0"/>
        <v>1</v>
      </c>
      <c r="O40" s="5">
        <f t="shared" si="1"/>
        <v>6.65</v>
      </c>
      <c r="P40" s="4">
        <v>19</v>
      </c>
      <c r="Q40" s="4">
        <v>266.54584999999997</v>
      </c>
      <c r="R40" s="4">
        <v>2</v>
      </c>
      <c r="S40" s="4">
        <v>75.34187</v>
      </c>
      <c r="T40" s="4">
        <v>2</v>
      </c>
      <c r="U40" s="4">
        <v>331</v>
      </c>
      <c r="V40" s="4">
        <v>0</v>
      </c>
      <c r="W40" s="4">
        <v>0</v>
      </c>
      <c r="X40" s="4">
        <v>0</v>
      </c>
      <c r="Y40" s="4">
        <v>0</v>
      </c>
      <c r="Z40" s="4">
        <v>23</v>
      </c>
      <c r="AA40" s="4">
        <v>672.88771999999994</v>
      </c>
      <c r="AB40" s="4">
        <v>0</v>
      </c>
      <c r="AC40" s="4">
        <v>0</v>
      </c>
      <c r="AD40" s="4">
        <v>3</v>
      </c>
      <c r="AE40" s="4">
        <v>11.092000000000001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4</v>
      </c>
      <c r="AM40" s="4">
        <v>1.5</v>
      </c>
      <c r="AN40" s="4">
        <v>7</v>
      </c>
      <c r="AO40" s="4">
        <v>12.592000000000001</v>
      </c>
      <c r="AP40" s="4">
        <v>0</v>
      </c>
      <c r="AQ40" s="4">
        <v>0</v>
      </c>
      <c r="AR40" s="4">
        <v>0</v>
      </c>
      <c r="AS40" s="4">
        <v>0</v>
      </c>
      <c r="AT40" s="4">
        <v>7</v>
      </c>
      <c r="AU40" s="4">
        <v>614.21007999999995</v>
      </c>
      <c r="AV40" s="4">
        <v>15</v>
      </c>
      <c r="AW40" s="4">
        <v>54.76</v>
      </c>
      <c r="AX40" s="4">
        <v>113</v>
      </c>
      <c r="AY40" s="4">
        <v>1531.7162224000001</v>
      </c>
      <c r="AZ40" s="4">
        <v>135</v>
      </c>
      <c r="BA40" s="4">
        <v>2200.6863023999999</v>
      </c>
      <c r="BB40" s="4">
        <f t="shared" si="2"/>
        <v>31</v>
      </c>
      <c r="BC40" s="4">
        <f t="shared" si="3"/>
        <v>692.12971999999991</v>
      </c>
      <c r="BD40" s="4">
        <f t="shared" si="4"/>
        <v>166</v>
      </c>
      <c r="BE40" s="4">
        <f t="shared" si="5"/>
        <v>2892.8160223999998</v>
      </c>
      <c r="BF40" s="18">
        <v>7</v>
      </c>
      <c r="BG40" s="18">
        <v>123.03</v>
      </c>
    </row>
    <row r="41" spans="3:59" s="1" customFormat="1" ht="19.149999999999999" customHeight="1" x14ac:dyDescent="0.25">
      <c r="C41" s="12" t="s">
        <v>61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f t="shared" si="0"/>
        <v>0</v>
      </c>
      <c r="O41" s="5">
        <f t="shared" si="1"/>
        <v>0</v>
      </c>
      <c r="P41" s="4">
        <v>2</v>
      </c>
      <c r="Q41" s="4">
        <v>75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2</v>
      </c>
      <c r="AA41" s="4">
        <v>75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6</v>
      </c>
      <c r="AU41" s="4">
        <v>316.08</v>
      </c>
      <c r="AV41" s="4">
        <v>31</v>
      </c>
      <c r="AW41" s="4">
        <v>734.98150999999996</v>
      </c>
      <c r="AX41" s="4">
        <v>6</v>
      </c>
      <c r="AY41" s="4">
        <v>2010</v>
      </c>
      <c r="AZ41" s="4">
        <v>43</v>
      </c>
      <c r="BA41" s="4">
        <v>3061.06151</v>
      </c>
      <c r="BB41" s="4">
        <f t="shared" si="2"/>
        <v>2</v>
      </c>
      <c r="BC41" s="4">
        <f t="shared" si="3"/>
        <v>75</v>
      </c>
      <c r="BD41" s="4">
        <f t="shared" si="4"/>
        <v>45</v>
      </c>
      <c r="BE41" s="4">
        <f t="shared" si="5"/>
        <v>3136.06151</v>
      </c>
      <c r="BF41" s="18">
        <v>0</v>
      </c>
      <c r="BG41" s="18">
        <v>0</v>
      </c>
    </row>
    <row r="42" spans="3:59" s="1" customFormat="1" ht="19.149999999999999" customHeight="1" x14ac:dyDescent="0.25">
      <c r="C42" s="12" t="s">
        <v>62</v>
      </c>
      <c r="D42" s="5">
        <v>1</v>
      </c>
      <c r="E42" s="5">
        <v>95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18</v>
      </c>
      <c r="M42" s="5">
        <v>5900.1962999999996</v>
      </c>
      <c r="N42" s="5">
        <f t="shared" si="0"/>
        <v>19</v>
      </c>
      <c r="O42" s="5">
        <f t="shared" si="1"/>
        <v>5995.1962999999996</v>
      </c>
      <c r="P42" s="4">
        <v>458</v>
      </c>
      <c r="Q42" s="4">
        <v>28788.031269399999</v>
      </c>
      <c r="R42" s="4">
        <v>423</v>
      </c>
      <c r="S42" s="4">
        <v>45030.918199500004</v>
      </c>
      <c r="T42" s="4">
        <v>95</v>
      </c>
      <c r="U42" s="4">
        <v>29395.199056099998</v>
      </c>
      <c r="V42" s="4">
        <v>0</v>
      </c>
      <c r="W42" s="4">
        <v>0</v>
      </c>
      <c r="X42" s="4">
        <v>0</v>
      </c>
      <c r="Y42" s="4">
        <v>0</v>
      </c>
      <c r="Z42" s="4">
        <v>976</v>
      </c>
      <c r="AA42" s="4">
        <v>103214.148525</v>
      </c>
      <c r="AB42" s="4">
        <v>0</v>
      </c>
      <c r="AC42" s="4">
        <v>0</v>
      </c>
      <c r="AD42" s="4">
        <v>0</v>
      </c>
      <c r="AE42" s="4">
        <v>0</v>
      </c>
      <c r="AF42" s="4">
        <v>1</v>
      </c>
      <c r="AG42" s="4">
        <v>20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1</v>
      </c>
      <c r="AO42" s="4">
        <v>20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5831</v>
      </c>
      <c r="AY42" s="4">
        <v>82549.096252599993</v>
      </c>
      <c r="AZ42" s="4">
        <v>5831</v>
      </c>
      <c r="BA42" s="4">
        <v>82549.096252599993</v>
      </c>
      <c r="BB42" s="4">
        <f t="shared" si="2"/>
        <v>996</v>
      </c>
      <c r="BC42" s="4">
        <f t="shared" si="3"/>
        <v>109229.34482499999</v>
      </c>
      <c r="BD42" s="4">
        <f t="shared" si="4"/>
        <v>6827</v>
      </c>
      <c r="BE42" s="4">
        <f t="shared" si="5"/>
        <v>191778.4410776</v>
      </c>
      <c r="BF42" s="18">
        <v>190</v>
      </c>
      <c r="BG42" s="18">
        <v>5482.9643599999999</v>
      </c>
    </row>
    <row r="43" spans="3:59" s="1" customFormat="1" ht="19.149999999999999" customHeight="1" x14ac:dyDescent="0.25">
      <c r="C43" s="12" t="s">
        <v>63</v>
      </c>
      <c r="D43" s="5">
        <v>11</v>
      </c>
      <c r="E43" s="5">
        <v>7.55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f t="shared" si="0"/>
        <v>11</v>
      </c>
      <c r="O43" s="5">
        <f t="shared" si="1"/>
        <v>7.55</v>
      </c>
      <c r="P43" s="4">
        <v>0</v>
      </c>
      <c r="Q43" s="4">
        <v>0</v>
      </c>
      <c r="R43" s="4">
        <v>0</v>
      </c>
      <c r="S43" s="4">
        <v>0</v>
      </c>
      <c r="T43" s="4">
        <v>2</v>
      </c>
      <c r="U43" s="4">
        <v>315.96170999999998</v>
      </c>
      <c r="V43" s="4">
        <v>0</v>
      </c>
      <c r="W43" s="4">
        <v>0</v>
      </c>
      <c r="X43" s="4">
        <v>0</v>
      </c>
      <c r="Y43" s="4">
        <v>0</v>
      </c>
      <c r="Z43" s="4">
        <v>2</v>
      </c>
      <c r="AA43" s="4">
        <v>315.96170999999998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2</v>
      </c>
      <c r="AW43" s="4">
        <v>0.22056000000000001</v>
      </c>
      <c r="AX43" s="4">
        <v>3</v>
      </c>
      <c r="AY43" s="4">
        <v>1200.5</v>
      </c>
      <c r="AZ43" s="4">
        <v>5</v>
      </c>
      <c r="BA43" s="4">
        <v>1200.72056</v>
      </c>
      <c r="BB43" s="4">
        <f t="shared" si="2"/>
        <v>13</v>
      </c>
      <c r="BC43" s="4">
        <f t="shared" si="3"/>
        <v>323.51170999999999</v>
      </c>
      <c r="BD43" s="4">
        <f t="shared" si="4"/>
        <v>18</v>
      </c>
      <c r="BE43" s="4">
        <f t="shared" si="5"/>
        <v>1524.23227</v>
      </c>
      <c r="BF43" s="18">
        <v>0</v>
      </c>
      <c r="BG43" s="18">
        <v>0</v>
      </c>
    </row>
    <row r="44" spans="3:59" s="1" customFormat="1" ht="19.149999999999999" customHeight="1" x14ac:dyDescent="0.25">
      <c r="C44" s="12" t="s">
        <v>64</v>
      </c>
      <c r="D44" s="5">
        <v>0</v>
      </c>
      <c r="E44" s="5">
        <v>0</v>
      </c>
      <c r="F44" s="5">
        <v>3535</v>
      </c>
      <c r="G44" s="5">
        <v>1609.92</v>
      </c>
      <c r="H44" s="5">
        <v>2732</v>
      </c>
      <c r="I44" s="5">
        <v>1235.02</v>
      </c>
      <c r="J44" s="5">
        <v>0</v>
      </c>
      <c r="K44" s="5">
        <v>0</v>
      </c>
      <c r="L44" s="5">
        <v>0</v>
      </c>
      <c r="M44" s="5">
        <v>0</v>
      </c>
      <c r="N44" s="5">
        <f t="shared" si="0"/>
        <v>3535</v>
      </c>
      <c r="O44" s="5">
        <f t="shared" si="1"/>
        <v>1609.92</v>
      </c>
      <c r="P44" s="4">
        <v>73</v>
      </c>
      <c r="Q44" s="4">
        <v>4406.6019034999999</v>
      </c>
      <c r="R44" s="4">
        <v>23</v>
      </c>
      <c r="S44" s="4">
        <v>4007.1570498999999</v>
      </c>
      <c r="T44" s="4">
        <v>6</v>
      </c>
      <c r="U44" s="4">
        <v>2899</v>
      </c>
      <c r="V44" s="4">
        <v>0</v>
      </c>
      <c r="W44" s="4">
        <v>0</v>
      </c>
      <c r="X44" s="4">
        <v>0</v>
      </c>
      <c r="Y44" s="4">
        <v>0</v>
      </c>
      <c r="Z44" s="4">
        <v>102</v>
      </c>
      <c r="AA44" s="4">
        <v>11312.7589534</v>
      </c>
      <c r="AB44" s="4">
        <v>0</v>
      </c>
      <c r="AC44" s="4">
        <v>0</v>
      </c>
      <c r="AD44" s="4">
        <v>1</v>
      </c>
      <c r="AE44" s="4">
        <v>20</v>
      </c>
      <c r="AF44" s="4">
        <v>24</v>
      </c>
      <c r="AG44" s="4">
        <v>307.09741000000002</v>
      </c>
      <c r="AH44" s="4">
        <v>0</v>
      </c>
      <c r="AI44" s="4">
        <v>0</v>
      </c>
      <c r="AJ44" s="4">
        <v>0</v>
      </c>
      <c r="AK44" s="4">
        <v>0</v>
      </c>
      <c r="AL44" s="4">
        <v>3</v>
      </c>
      <c r="AM44" s="4">
        <v>1.4</v>
      </c>
      <c r="AN44" s="4">
        <v>28</v>
      </c>
      <c r="AO44" s="4">
        <v>328.49741</v>
      </c>
      <c r="AP44" s="4">
        <v>0</v>
      </c>
      <c r="AQ44" s="4">
        <v>0</v>
      </c>
      <c r="AR44" s="4">
        <v>1</v>
      </c>
      <c r="AS44" s="4">
        <v>13.78233</v>
      </c>
      <c r="AT44" s="4">
        <v>94</v>
      </c>
      <c r="AU44" s="4">
        <v>6679.4197000000004</v>
      </c>
      <c r="AV44" s="4">
        <v>30</v>
      </c>
      <c r="AW44" s="4">
        <v>9.2127199999999991</v>
      </c>
      <c r="AX44" s="4">
        <v>438</v>
      </c>
      <c r="AY44" s="4">
        <v>15037.5397134</v>
      </c>
      <c r="AZ44" s="4">
        <v>563</v>
      </c>
      <c r="BA44" s="4">
        <v>21739.954463400001</v>
      </c>
      <c r="BB44" s="4">
        <f t="shared" si="2"/>
        <v>3665</v>
      </c>
      <c r="BC44" s="4">
        <f t="shared" si="3"/>
        <v>13251.1763634</v>
      </c>
      <c r="BD44" s="4">
        <f t="shared" si="4"/>
        <v>4228</v>
      </c>
      <c r="BE44" s="4">
        <f t="shared" si="5"/>
        <v>34991.130826799999</v>
      </c>
      <c r="BF44" s="18">
        <v>3544</v>
      </c>
      <c r="BG44" s="18">
        <v>1701.1266000000001</v>
      </c>
    </row>
    <row r="45" spans="3:59" s="1" customFormat="1" ht="19.149999999999999" customHeight="1" x14ac:dyDescent="0.25">
      <c r="C45" s="12" t="s">
        <v>65</v>
      </c>
      <c r="D45" s="5">
        <v>23</v>
      </c>
      <c r="E45" s="5">
        <v>73.117000000000004</v>
      </c>
      <c r="F45" s="5">
        <v>0</v>
      </c>
      <c r="G45" s="5">
        <v>0</v>
      </c>
      <c r="H45" s="5">
        <v>23</v>
      </c>
      <c r="I45" s="5">
        <v>73.117000000000004</v>
      </c>
      <c r="J45" s="5">
        <v>0</v>
      </c>
      <c r="K45" s="5">
        <v>0</v>
      </c>
      <c r="L45" s="5">
        <v>0</v>
      </c>
      <c r="M45" s="5">
        <v>0</v>
      </c>
      <c r="N45" s="5">
        <f t="shared" si="0"/>
        <v>23</v>
      </c>
      <c r="O45" s="5">
        <f t="shared" si="1"/>
        <v>73.117000000000004</v>
      </c>
      <c r="P45" s="4">
        <v>7</v>
      </c>
      <c r="Q45" s="4">
        <v>1228.9613801999999</v>
      </c>
      <c r="R45" s="4">
        <v>3</v>
      </c>
      <c r="S45" s="4">
        <v>144.10439869999999</v>
      </c>
      <c r="T45" s="4">
        <v>1</v>
      </c>
      <c r="U45" s="4">
        <v>111.7233741</v>
      </c>
      <c r="V45" s="4">
        <v>0</v>
      </c>
      <c r="W45" s="4">
        <v>0</v>
      </c>
      <c r="X45" s="4">
        <v>0</v>
      </c>
      <c r="Y45" s="4">
        <v>0</v>
      </c>
      <c r="Z45" s="4">
        <v>11</v>
      </c>
      <c r="AA45" s="4">
        <v>1484.7891529999999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1</v>
      </c>
      <c r="AM45" s="4">
        <v>185.40564230000001</v>
      </c>
      <c r="AN45" s="4">
        <v>1</v>
      </c>
      <c r="AO45" s="4">
        <v>185.40564230000001</v>
      </c>
      <c r="AP45" s="4">
        <v>0</v>
      </c>
      <c r="AQ45" s="4">
        <v>0</v>
      </c>
      <c r="AR45" s="4">
        <v>0</v>
      </c>
      <c r="AS45" s="4">
        <v>0</v>
      </c>
      <c r="AT45" s="4">
        <v>5</v>
      </c>
      <c r="AU45" s="4">
        <v>80.4673765</v>
      </c>
      <c r="AV45" s="4">
        <v>65</v>
      </c>
      <c r="AW45" s="4">
        <v>331.02766409999998</v>
      </c>
      <c r="AX45" s="4">
        <v>15</v>
      </c>
      <c r="AY45" s="4">
        <v>2045.6426332000001</v>
      </c>
      <c r="AZ45" s="4">
        <v>85</v>
      </c>
      <c r="BA45" s="4">
        <v>2457.1376737999999</v>
      </c>
      <c r="BB45" s="4">
        <f t="shared" si="2"/>
        <v>35</v>
      </c>
      <c r="BC45" s="4">
        <f t="shared" si="3"/>
        <v>1743.3117952999999</v>
      </c>
      <c r="BD45" s="4">
        <f t="shared" si="4"/>
        <v>120</v>
      </c>
      <c r="BE45" s="4">
        <f t="shared" si="5"/>
        <v>4200.4494691</v>
      </c>
      <c r="BF45" s="18">
        <v>0</v>
      </c>
      <c r="BG45" s="18">
        <v>0</v>
      </c>
    </row>
    <row r="46" spans="3:59" s="1" customFormat="1" ht="19.149999999999999" customHeight="1" x14ac:dyDescent="0.25">
      <c r="C46" s="12" t="s">
        <v>66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4</v>
      </c>
      <c r="M46" s="5">
        <v>3598.5</v>
      </c>
      <c r="N46" s="5">
        <f t="shared" si="0"/>
        <v>4</v>
      </c>
      <c r="O46" s="5">
        <f t="shared" si="1"/>
        <v>3598.5</v>
      </c>
      <c r="P46" s="4">
        <v>232</v>
      </c>
      <c r="Q46" s="4">
        <v>11013.79559</v>
      </c>
      <c r="R46" s="4">
        <v>154</v>
      </c>
      <c r="S46" s="4">
        <v>19435.8664675</v>
      </c>
      <c r="T46" s="4">
        <v>80</v>
      </c>
      <c r="U46" s="4">
        <v>28580.8838602</v>
      </c>
      <c r="V46" s="4">
        <v>0</v>
      </c>
      <c r="W46" s="4">
        <v>0</v>
      </c>
      <c r="X46" s="4">
        <v>0</v>
      </c>
      <c r="Y46" s="4">
        <v>0</v>
      </c>
      <c r="Z46" s="4">
        <v>466</v>
      </c>
      <c r="AA46" s="4">
        <v>59030.545917700001</v>
      </c>
      <c r="AB46" s="4">
        <v>0</v>
      </c>
      <c r="AC46" s="4">
        <v>0</v>
      </c>
      <c r="AD46" s="4">
        <v>12</v>
      </c>
      <c r="AE46" s="4">
        <v>181.5</v>
      </c>
      <c r="AF46" s="4">
        <v>5</v>
      </c>
      <c r="AG46" s="4">
        <v>88.05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17</v>
      </c>
      <c r="AO46" s="4">
        <v>269.55</v>
      </c>
      <c r="AP46" s="4">
        <v>0</v>
      </c>
      <c r="AQ46" s="4">
        <v>0</v>
      </c>
      <c r="AR46" s="4">
        <v>3</v>
      </c>
      <c r="AS46" s="4">
        <v>87</v>
      </c>
      <c r="AT46" s="4">
        <v>31</v>
      </c>
      <c r="AU46" s="4">
        <v>1049.7595200000001</v>
      </c>
      <c r="AV46" s="4">
        <v>272</v>
      </c>
      <c r="AW46" s="4">
        <v>1233.6552099999999</v>
      </c>
      <c r="AX46" s="4">
        <v>15863</v>
      </c>
      <c r="AY46" s="4">
        <v>103240.4415604</v>
      </c>
      <c r="AZ46" s="4">
        <v>16169</v>
      </c>
      <c r="BA46" s="4">
        <v>105610.8562904</v>
      </c>
      <c r="BB46" s="4">
        <f t="shared" si="2"/>
        <v>487</v>
      </c>
      <c r="BC46" s="4">
        <f t="shared" si="3"/>
        <v>62898.595917700004</v>
      </c>
      <c r="BD46" s="4">
        <f t="shared" si="4"/>
        <v>16656</v>
      </c>
      <c r="BE46" s="4">
        <f t="shared" si="5"/>
        <v>168509.4522081</v>
      </c>
      <c r="BF46" s="18">
        <v>41</v>
      </c>
      <c r="BG46" s="18">
        <v>512.74580000000003</v>
      </c>
    </row>
    <row r="47" spans="3:59" s="1" customFormat="1" ht="19.149999999999999" customHeight="1" x14ac:dyDescent="0.25">
      <c r="C47" s="9" t="s">
        <v>67</v>
      </c>
      <c r="D47" s="6">
        <v>798</v>
      </c>
      <c r="E47" s="6">
        <v>5280.5079005999996</v>
      </c>
      <c r="F47" s="6">
        <v>4876</v>
      </c>
      <c r="G47" s="6">
        <v>20532.771732000001</v>
      </c>
      <c r="H47" s="6">
        <v>3726</v>
      </c>
      <c r="I47" s="6">
        <v>16318.783378</v>
      </c>
      <c r="J47" s="6">
        <v>4</v>
      </c>
      <c r="K47" s="6">
        <v>4015.4576499999998</v>
      </c>
      <c r="L47" s="6">
        <v>149</v>
      </c>
      <c r="M47" s="6">
        <v>53214.080052500001</v>
      </c>
      <c r="N47" s="5">
        <f t="shared" si="0"/>
        <v>5827</v>
      </c>
      <c r="O47" s="5">
        <f t="shared" si="1"/>
        <v>83042.8173351</v>
      </c>
      <c r="P47" s="13">
        <v>18280</v>
      </c>
      <c r="Q47" s="13">
        <v>256873.17231359999</v>
      </c>
      <c r="R47" s="13">
        <v>1944</v>
      </c>
      <c r="S47" s="13">
        <v>291257.6748483</v>
      </c>
      <c r="T47" s="13">
        <v>40728</v>
      </c>
      <c r="U47" s="13">
        <v>221779.5253371</v>
      </c>
      <c r="V47" s="13">
        <v>0</v>
      </c>
      <c r="W47" s="13">
        <v>0</v>
      </c>
      <c r="X47" s="13">
        <v>1</v>
      </c>
      <c r="Y47" s="13">
        <v>10</v>
      </c>
      <c r="Z47" s="13">
        <v>60953</v>
      </c>
      <c r="AA47" s="13">
        <v>769920.37249900005</v>
      </c>
      <c r="AB47" s="13">
        <v>3</v>
      </c>
      <c r="AC47" s="13">
        <v>41.302320000000002</v>
      </c>
      <c r="AD47" s="13">
        <v>91</v>
      </c>
      <c r="AE47" s="13">
        <v>1178.5629100000001</v>
      </c>
      <c r="AF47" s="13">
        <v>440</v>
      </c>
      <c r="AG47" s="13">
        <v>2913.7954574</v>
      </c>
      <c r="AH47" s="13">
        <v>0</v>
      </c>
      <c r="AI47" s="13">
        <v>0</v>
      </c>
      <c r="AJ47" s="13">
        <v>1</v>
      </c>
      <c r="AK47" s="13">
        <v>0.2</v>
      </c>
      <c r="AL47" s="13">
        <v>407</v>
      </c>
      <c r="AM47" s="13">
        <v>426.49606230000001</v>
      </c>
      <c r="AN47" s="13">
        <v>942</v>
      </c>
      <c r="AO47" s="13">
        <v>4560.3567497000004</v>
      </c>
      <c r="AP47" s="13">
        <v>91</v>
      </c>
      <c r="AQ47" s="13">
        <v>40052.451050000003</v>
      </c>
      <c r="AR47" s="13">
        <v>199</v>
      </c>
      <c r="AS47" s="13">
        <v>4521.0833389999998</v>
      </c>
      <c r="AT47" s="13">
        <v>1077</v>
      </c>
      <c r="AU47" s="13">
        <v>54824.347071700002</v>
      </c>
      <c r="AV47" s="13">
        <v>8392</v>
      </c>
      <c r="AW47" s="13">
        <v>38764.736105600001</v>
      </c>
      <c r="AX47" s="13">
        <v>149813</v>
      </c>
      <c r="AY47" s="13">
        <v>1452363.7972005999</v>
      </c>
      <c r="AZ47" s="13">
        <v>159572</v>
      </c>
      <c r="BA47" s="13">
        <v>1590526.4147669</v>
      </c>
      <c r="BB47" s="4">
        <f t="shared" si="2"/>
        <v>67722</v>
      </c>
      <c r="BC47" s="4">
        <f t="shared" si="3"/>
        <v>857523.54658380011</v>
      </c>
      <c r="BD47" s="4">
        <f t="shared" si="4"/>
        <v>227294</v>
      </c>
      <c r="BE47" s="4">
        <f t="shared" si="5"/>
        <v>2448049.9613506999</v>
      </c>
      <c r="BF47" s="19">
        <v>5617</v>
      </c>
      <c r="BG47" s="19">
        <v>27118.178313600001</v>
      </c>
    </row>
    <row r="48" spans="3:59" s="1" customFormat="1" ht="19.149999999999999" customHeight="1" x14ac:dyDescent="0.25">
      <c r="C48" s="12" t="s">
        <v>68</v>
      </c>
      <c r="D48" s="5">
        <v>0</v>
      </c>
      <c r="E48" s="5">
        <v>0</v>
      </c>
      <c r="F48" s="5">
        <v>59</v>
      </c>
      <c r="G48" s="5">
        <v>187.2841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558.12666999999999</v>
      </c>
      <c r="N48" s="5">
        <f t="shared" si="0"/>
        <v>59</v>
      </c>
      <c r="O48" s="5">
        <f t="shared" si="1"/>
        <v>745.41076999999996</v>
      </c>
      <c r="P48" s="4">
        <v>238</v>
      </c>
      <c r="Q48" s="4">
        <v>2467.5151500000002</v>
      </c>
      <c r="R48" s="4">
        <v>3</v>
      </c>
      <c r="S48" s="4">
        <v>295.5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241</v>
      </c>
      <c r="AA48" s="4">
        <v>2763.0151500000002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11</v>
      </c>
      <c r="AM48" s="4">
        <v>5.0746599999999997</v>
      </c>
      <c r="AN48" s="4">
        <v>11</v>
      </c>
      <c r="AO48" s="4">
        <v>5.0746599999999997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10</v>
      </c>
      <c r="AW48" s="4">
        <v>16.010000000000002</v>
      </c>
      <c r="AX48" s="4">
        <v>885</v>
      </c>
      <c r="AY48" s="4">
        <v>6811.8178200000002</v>
      </c>
      <c r="AZ48" s="4">
        <v>895</v>
      </c>
      <c r="BA48" s="4">
        <v>6827.8278200000004</v>
      </c>
      <c r="BB48" s="4">
        <f t="shared" si="2"/>
        <v>311</v>
      </c>
      <c r="BC48" s="4">
        <f t="shared" si="3"/>
        <v>3513.5005800000004</v>
      </c>
      <c r="BD48" s="4">
        <f t="shared" si="4"/>
        <v>1206</v>
      </c>
      <c r="BE48" s="4">
        <f t="shared" si="5"/>
        <v>10341.3284</v>
      </c>
      <c r="BF48" s="18">
        <v>22</v>
      </c>
      <c r="BG48" s="18">
        <v>83.132649999999998</v>
      </c>
    </row>
    <row r="49" spans="3:59" s="1" customFormat="1" ht="19.149999999999999" customHeight="1" x14ac:dyDescent="0.25">
      <c r="C49" s="12" t="s">
        <v>69</v>
      </c>
      <c r="D49" s="5">
        <v>1</v>
      </c>
      <c r="E49" s="5">
        <v>8.8000000000000007</v>
      </c>
      <c r="F49" s="5">
        <v>1</v>
      </c>
      <c r="G49" s="5">
        <v>6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f t="shared" si="0"/>
        <v>2</v>
      </c>
      <c r="O49" s="5">
        <f t="shared" si="1"/>
        <v>14.8</v>
      </c>
      <c r="P49" s="4">
        <v>2</v>
      </c>
      <c r="Q49" s="4">
        <v>49</v>
      </c>
      <c r="R49" s="4">
        <v>3</v>
      </c>
      <c r="S49" s="4">
        <v>108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5</v>
      </c>
      <c r="AA49" s="4">
        <v>157</v>
      </c>
      <c r="AB49" s="4">
        <v>0</v>
      </c>
      <c r="AC49" s="4">
        <v>0</v>
      </c>
      <c r="AD49" s="4">
        <v>0</v>
      </c>
      <c r="AE49" s="4">
        <v>0</v>
      </c>
      <c r="AF49" s="4">
        <v>88</v>
      </c>
      <c r="AG49" s="4">
        <v>1536.8317500000001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88</v>
      </c>
      <c r="AO49" s="4">
        <v>1536.8317500000001</v>
      </c>
      <c r="AP49" s="4">
        <v>0</v>
      </c>
      <c r="AQ49" s="4">
        <v>0</v>
      </c>
      <c r="AR49" s="4">
        <v>0</v>
      </c>
      <c r="AS49" s="4">
        <v>0</v>
      </c>
      <c r="AT49" s="4">
        <v>8</v>
      </c>
      <c r="AU49" s="4">
        <v>192.1</v>
      </c>
      <c r="AV49" s="4">
        <v>0</v>
      </c>
      <c r="AW49" s="4">
        <v>0</v>
      </c>
      <c r="AX49" s="4">
        <v>101</v>
      </c>
      <c r="AY49" s="4">
        <v>1098.9472800000001</v>
      </c>
      <c r="AZ49" s="4">
        <v>109</v>
      </c>
      <c r="BA49" s="4">
        <v>1291.04728</v>
      </c>
      <c r="BB49" s="4">
        <f t="shared" si="2"/>
        <v>95</v>
      </c>
      <c r="BC49" s="4">
        <f t="shared" si="3"/>
        <v>1708.63175</v>
      </c>
      <c r="BD49" s="4">
        <f t="shared" si="4"/>
        <v>204</v>
      </c>
      <c r="BE49" s="4">
        <f t="shared" si="5"/>
        <v>2999.6790300000002</v>
      </c>
      <c r="BF49" s="18">
        <v>6</v>
      </c>
      <c r="BG49" s="18">
        <v>78.42</v>
      </c>
    </row>
    <row r="50" spans="3:59" s="1" customFormat="1" ht="19.149999999999999" customHeight="1" x14ac:dyDescent="0.25">
      <c r="C50" s="12" t="s">
        <v>70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f t="shared" si="0"/>
        <v>0</v>
      </c>
      <c r="O50" s="5">
        <f t="shared" si="1"/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f t="shared" si="2"/>
        <v>0</v>
      </c>
      <c r="BC50" s="4">
        <f t="shared" si="3"/>
        <v>0</v>
      </c>
      <c r="BD50" s="4">
        <f t="shared" si="4"/>
        <v>0</v>
      </c>
      <c r="BE50" s="4">
        <f t="shared" si="5"/>
        <v>0</v>
      </c>
      <c r="BF50" s="18">
        <v>0</v>
      </c>
      <c r="BG50" s="18">
        <v>0</v>
      </c>
    </row>
    <row r="51" spans="3:59" s="1" customFormat="1" ht="19.149999999999999" customHeight="1" x14ac:dyDescent="0.25">
      <c r="C51" s="12" t="s">
        <v>71</v>
      </c>
      <c r="D51" s="5">
        <v>0</v>
      </c>
      <c r="E51" s="5">
        <v>0</v>
      </c>
      <c r="F51" s="5">
        <v>119</v>
      </c>
      <c r="G51" s="5">
        <v>391.60127</v>
      </c>
      <c r="H51" s="5">
        <v>119</v>
      </c>
      <c r="I51" s="5">
        <v>391.60127</v>
      </c>
      <c r="J51" s="5">
        <v>0</v>
      </c>
      <c r="K51" s="5">
        <v>0</v>
      </c>
      <c r="L51" s="5">
        <v>0</v>
      </c>
      <c r="M51" s="5">
        <v>0</v>
      </c>
      <c r="N51" s="5">
        <f t="shared" si="0"/>
        <v>119</v>
      </c>
      <c r="O51" s="5">
        <f t="shared" si="1"/>
        <v>391.60127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87</v>
      </c>
      <c r="AY51" s="4">
        <v>8945.0627100000002</v>
      </c>
      <c r="AZ51" s="4">
        <v>87</v>
      </c>
      <c r="BA51" s="4">
        <v>8945.0627100000002</v>
      </c>
      <c r="BB51" s="4">
        <f t="shared" si="2"/>
        <v>119</v>
      </c>
      <c r="BC51" s="4">
        <f t="shared" si="3"/>
        <v>391.60127</v>
      </c>
      <c r="BD51" s="4">
        <f t="shared" si="4"/>
        <v>206</v>
      </c>
      <c r="BE51" s="4">
        <f t="shared" si="5"/>
        <v>9336.6639799999994</v>
      </c>
      <c r="BF51" s="18">
        <v>0</v>
      </c>
      <c r="BG51" s="18">
        <v>0</v>
      </c>
    </row>
    <row r="52" spans="3:59" s="1" customFormat="1" ht="19.149999999999999" customHeight="1" x14ac:dyDescent="0.25">
      <c r="C52" s="12" t="s">
        <v>72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f t="shared" si="0"/>
        <v>0</v>
      </c>
      <c r="O52" s="5">
        <f t="shared" si="1"/>
        <v>0</v>
      </c>
      <c r="P52" s="4">
        <v>4</v>
      </c>
      <c r="Q52" s="4">
        <v>60.77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4</v>
      </c>
      <c r="AA52" s="4">
        <v>60.77</v>
      </c>
      <c r="AB52" s="4">
        <v>0</v>
      </c>
      <c r="AC52" s="4">
        <v>0</v>
      </c>
      <c r="AD52" s="4">
        <v>0</v>
      </c>
      <c r="AE52" s="4">
        <v>0</v>
      </c>
      <c r="AF52" s="4">
        <v>56</v>
      </c>
      <c r="AG52" s="4">
        <v>624.96450000000004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56</v>
      </c>
      <c r="AO52" s="4">
        <v>624.96450000000004</v>
      </c>
      <c r="AP52" s="4">
        <v>0</v>
      </c>
      <c r="AQ52" s="4">
        <v>0</v>
      </c>
      <c r="AR52" s="4">
        <v>0</v>
      </c>
      <c r="AS52" s="4">
        <v>0</v>
      </c>
      <c r="AT52" s="4">
        <v>26</v>
      </c>
      <c r="AU52" s="4">
        <v>582.01300000000003</v>
      </c>
      <c r="AV52" s="4">
        <v>0</v>
      </c>
      <c r="AW52" s="4">
        <v>0</v>
      </c>
      <c r="AX52" s="4">
        <v>16</v>
      </c>
      <c r="AY52" s="4">
        <v>199.03</v>
      </c>
      <c r="AZ52" s="4">
        <v>42</v>
      </c>
      <c r="BA52" s="4">
        <v>781.04300000000001</v>
      </c>
      <c r="BB52" s="4">
        <f t="shared" si="2"/>
        <v>60</v>
      </c>
      <c r="BC52" s="4">
        <f t="shared" si="3"/>
        <v>685.73450000000003</v>
      </c>
      <c r="BD52" s="4">
        <f t="shared" si="4"/>
        <v>102</v>
      </c>
      <c r="BE52" s="4">
        <f t="shared" si="5"/>
        <v>1466.7775000000001</v>
      </c>
      <c r="BF52" s="18">
        <v>0</v>
      </c>
      <c r="BG52" s="18">
        <v>0</v>
      </c>
    </row>
    <row r="53" spans="3:59" s="1" customFormat="1" ht="19.149999999999999" customHeight="1" x14ac:dyDescent="0.25">
      <c r="C53" s="12" t="s">
        <v>73</v>
      </c>
      <c r="D53" s="5">
        <v>0</v>
      </c>
      <c r="E53" s="5">
        <v>0</v>
      </c>
      <c r="F53" s="5">
        <v>120</v>
      </c>
      <c r="G53" s="5">
        <v>67.040000000000006</v>
      </c>
      <c r="H53" s="5">
        <v>106</v>
      </c>
      <c r="I53" s="5">
        <v>59.94</v>
      </c>
      <c r="J53" s="5">
        <v>0</v>
      </c>
      <c r="K53" s="5">
        <v>0</v>
      </c>
      <c r="L53" s="5">
        <v>0</v>
      </c>
      <c r="M53" s="5">
        <v>0</v>
      </c>
      <c r="N53" s="5">
        <f t="shared" si="0"/>
        <v>120</v>
      </c>
      <c r="O53" s="5">
        <f t="shared" si="1"/>
        <v>67.040000000000006</v>
      </c>
      <c r="P53" s="4">
        <v>1249</v>
      </c>
      <c r="Q53" s="4">
        <v>700.75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1249</v>
      </c>
      <c r="AA53" s="4">
        <v>700.75</v>
      </c>
      <c r="AB53" s="4">
        <v>0</v>
      </c>
      <c r="AC53" s="4">
        <v>0</v>
      </c>
      <c r="AD53" s="4">
        <v>0</v>
      </c>
      <c r="AE53" s="4">
        <v>0</v>
      </c>
      <c r="AF53" s="4">
        <v>260</v>
      </c>
      <c r="AG53" s="4">
        <v>508.29041999999998</v>
      </c>
      <c r="AH53" s="4">
        <v>0</v>
      </c>
      <c r="AI53" s="4">
        <v>0</v>
      </c>
      <c r="AJ53" s="4">
        <v>0</v>
      </c>
      <c r="AK53" s="4">
        <v>0</v>
      </c>
      <c r="AL53" s="4">
        <v>943</v>
      </c>
      <c r="AM53" s="4">
        <v>567.36</v>
      </c>
      <c r="AN53" s="4">
        <v>1203</v>
      </c>
      <c r="AO53" s="4">
        <v>1075.6504199999999</v>
      </c>
      <c r="AP53" s="4">
        <v>0</v>
      </c>
      <c r="AQ53" s="4">
        <v>0</v>
      </c>
      <c r="AR53" s="4">
        <v>0</v>
      </c>
      <c r="AS53" s="4">
        <v>0</v>
      </c>
      <c r="AT53" s="4">
        <v>10</v>
      </c>
      <c r="AU53" s="4">
        <v>179.285</v>
      </c>
      <c r="AV53" s="4">
        <v>0</v>
      </c>
      <c r="AW53" s="4">
        <v>0</v>
      </c>
      <c r="AX53" s="4">
        <v>41</v>
      </c>
      <c r="AY53" s="4">
        <v>6576.1292000000003</v>
      </c>
      <c r="AZ53" s="4">
        <v>51</v>
      </c>
      <c r="BA53" s="4">
        <v>6755.4142000000002</v>
      </c>
      <c r="BB53" s="4">
        <f t="shared" si="2"/>
        <v>2572</v>
      </c>
      <c r="BC53" s="4">
        <f t="shared" si="3"/>
        <v>1843.4404199999999</v>
      </c>
      <c r="BD53" s="4">
        <f t="shared" si="4"/>
        <v>2623</v>
      </c>
      <c r="BE53" s="4">
        <f t="shared" si="5"/>
        <v>8598.8546200000001</v>
      </c>
      <c r="BF53" s="18">
        <v>1087</v>
      </c>
      <c r="BG53" s="18">
        <v>731.73</v>
      </c>
    </row>
    <row r="54" spans="3:59" s="1" customFormat="1" ht="19.149999999999999" customHeight="1" x14ac:dyDescent="0.25">
      <c r="C54" s="12" t="s">
        <v>74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f t="shared" si="0"/>
        <v>0</v>
      </c>
      <c r="O54" s="5">
        <f t="shared" si="1"/>
        <v>0</v>
      </c>
      <c r="P54" s="4">
        <v>13</v>
      </c>
      <c r="Q54" s="4">
        <v>116.614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13</v>
      </c>
      <c r="AA54" s="4">
        <v>116.614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1</v>
      </c>
      <c r="AM54" s="4">
        <v>4</v>
      </c>
      <c r="AN54" s="4">
        <v>1</v>
      </c>
      <c r="AO54" s="4">
        <v>4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277</v>
      </c>
      <c r="AY54" s="4">
        <v>2005.7570000000001</v>
      </c>
      <c r="AZ54" s="4">
        <v>277</v>
      </c>
      <c r="BA54" s="4">
        <v>2005.7570000000001</v>
      </c>
      <c r="BB54" s="4">
        <f t="shared" si="2"/>
        <v>14</v>
      </c>
      <c r="BC54" s="4">
        <f t="shared" si="3"/>
        <v>120.614</v>
      </c>
      <c r="BD54" s="4">
        <f t="shared" si="4"/>
        <v>291</v>
      </c>
      <c r="BE54" s="4">
        <f t="shared" si="5"/>
        <v>2126.3710000000001</v>
      </c>
      <c r="BF54" s="18">
        <v>0</v>
      </c>
      <c r="BG54" s="18">
        <v>0</v>
      </c>
    </row>
    <row r="55" spans="3:59" s="1" customFormat="1" ht="19.149999999999999" customHeight="1" x14ac:dyDescent="0.25">
      <c r="C55" s="9" t="s">
        <v>75</v>
      </c>
      <c r="D55" s="6">
        <v>1</v>
      </c>
      <c r="E55" s="6">
        <v>8.8000000000000007</v>
      </c>
      <c r="F55" s="6">
        <v>299</v>
      </c>
      <c r="G55" s="6">
        <v>651.92537000000004</v>
      </c>
      <c r="H55" s="6">
        <v>225</v>
      </c>
      <c r="I55" s="6">
        <v>451.54127</v>
      </c>
      <c r="J55" s="6">
        <v>0</v>
      </c>
      <c r="K55" s="6">
        <v>0</v>
      </c>
      <c r="L55" s="6">
        <v>0</v>
      </c>
      <c r="M55" s="6">
        <v>558.12666999999999</v>
      </c>
      <c r="N55" s="5">
        <f t="shared" si="0"/>
        <v>300</v>
      </c>
      <c r="O55" s="5">
        <f t="shared" si="1"/>
        <v>1218.85204</v>
      </c>
      <c r="P55" s="13">
        <v>1506</v>
      </c>
      <c r="Q55" s="13">
        <v>3394.6491500000002</v>
      </c>
      <c r="R55" s="13">
        <v>6</v>
      </c>
      <c r="S55" s="13">
        <v>403.5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1512</v>
      </c>
      <c r="AA55" s="13">
        <v>3798.1491500000002</v>
      </c>
      <c r="AB55" s="13">
        <v>0</v>
      </c>
      <c r="AC55" s="13">
        <v>0</v>
      </c>
      <c r="AD55" s="13">
        <v>0</v>
      </c>
      <c r="AE55" s="13">
        <v>0</v>
      </c>
      <c r="AF55" s="13">
        <v>404</v>
      </c>
      <c r="AG55" s="13">
        <v>2670.0866700000001</v>
      </c>
      <c r="AH55" s="13">
        <v>0</v>
      </c>
      <c r="AI55" s="13">
        <v>0</v>
      </c>
      <c r="AJ55" s="13">
        <v>0</v>
      </c>
      <c r="AK55" s="13">
        <v>0</v>
      </c>
      <c r="AL55" s="13">
        <v>955</v>
      </c>
      <c r="AM55" s="13">
        <v>576.43466000000001</v>
      </c>
      <c r="AN55" s="13">
        <v>1359</v>
      </c>
      <c r="AO55" s="13">
        <v>3246.52133</v>
      </c>
      <c r="AP55" s="13">
        <v>0</v>
      </c>
      <c r="AQ55" s="13">
        <v>0</v>
      </c>
      <c r="AR55" s="13">
        <v>0</v>
      </c>
      <c r="AS55" s="13">
        <v>0</v>
      </c>
      <c r="AT55" s="13">
        <v>44</v>
      </c>
      <c r="AU55" s="13">
        <v>953.39800000000002</v>
      </c>
      <c r="AV55" s="13">
        <v>10</v>
      </c>
      <c r="AW55" s="13">
        <v>16.010000000000002</v>
      </c>
      <c r="AX55" s="13">
        <v>1407</v>
      </c>
      <c r="AY55" s="13">
        <v>25636.744009999999</v>
      </c>
      <c r="AZ55" s="13">
        <v>1461</v>
      </c>
      <c r="BA55" s="13">
        <v>26606.152010000002</v>
      </c>
      <c r="BB55" s="4">
        <f t="shared" si="2"/>
        <v>3171</v>
      </c>
      <c r="BC55" s="4">
        <f t="shared" si="3"/>
        <v>8263.5225200000004</v>
      </c>
      <c r="BD55" s="4">
        <f t="shared" si="4"/>
        <v>4632</v>
      </c>
      <c r="BE55" s="4">
        <f t="shared" si="5"/>
        <v>34869.674530000004</v>
      </c>
      <c r="BF55" s="19">
        <v>1115</v>
      </c>
      <c r="BG55" s="19">
        <v>893.28264999999999</v>
      </c>
    </row>
    <row r="56" spans="3:59" s="1" customFormat="1" ht="19.149999999999999" customHeight="1" x14ac:dyDescent="0.25">
      <c r="C56" s="12" t="s">
        <v>76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f t="shared" si="0"/>
        <v>0</v>
      </c>
      <c r="O56" s="5">
        <f t="shared" si="1"/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19</v>
      </c>
      <c r="AG56" s="4">
        <v>230.5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19</v>
      </c>
      <c r="AO56" s="4">
        <v>230.5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221</v>
      </c>
      <c r="AY56" s="4">
        <v>1337.27</v>
      </c>
      <c r="AZ56" s="4">
        <v>221</v>
      </c>
      <c r="BA56" s="4">
        <v>1337.27</v>
      </c>
      <c r="BB56" s="4">
        <f t="shared" si="2"/>
        <v>19</v>
      </c>
      <c r="BC56" s="4">
        <f t="shared" si="3"/>
        <v>230.5</v>
      </c>
      <c r="BD56" s="4">
        <f t="shared" si="4"/>
        <v>240</v>
      </c>
      <c r="BE56" s="4">
        <f t="shared" si="5"/>
        <v>1567.77</v>
      </c>
      <c r="BF56" s="18">
        <v>0</v>
      </c>
      <c r="BG56" s="18">
        <v>0</v>
      </c>
    </row>
    <row r="57" spans="3:59" s="1" customFormat="1" ht="19.149999999999999" customHeight="1" x14ac:dyDescent="0.25">
      <c r="C57" s="12" t="s">
        <v>77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f t="shared" si="0"/>
        <v>0</v>
      </c>
      <c r="O57" s="5">
        <f t="shared" si="1"/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f t="shared" si="2"/>
        <v>0</v>
      </c>
      <c r="BC57" s="4">
        <f t="shared" si="3"/>
        <v>0</v>
      </c>
      <c r="BD57" s="4">
        <f t="shared" si="4"/>
        <v>0</v>
      </c>
      <c r="BE57" s="4">
        <f t="shared" si="5"/>
        <v>0</v>
      </c>
      <c r="BF57" s="18">
        <v>0</v>
      </c>
      <c r="BG57" s="18">
        <v>0</v>
      </c>
    </row>
    <row r="58" spans="3:59" s="1" customFormat="1" ht="19.149999999999999" customHeight="1" x14ac:dyDescent="0.25">
      <c r="C58" s="12" t="s">
        <v>78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f t="shared" si="0"/>
        <v>0</v>
      </c>
      <c r="O58" s="5">
        <f t="shared" si="1"/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f t="shared" si="2"/>
        <v>0</v>
      </c>
      <c r="BC58" s="4">
        <f t="shared" si="3"/>
        <v>0</v>
      </c>
      <c r="BD58" s="4">
        <f t="shared" si="4"/>
        <v>0</v>
      </c>
      <c r="BE58" s="4">
        <f t="shared" si="5"/>
        <v>0</v>
      </c>
      <c r="BF58" s="18">
        <v>0</v>
      </c>
      <c r="BG58" s="18">
        <v>0</v>
      </c>
    </row>
    <row r="59" spans="3:59" s="1" customFormat="1" ht="19.149999999999999" customHeight="1" x14ac:dyDescent="0.25">
      <c r="C59" s="12" t="s">
        <v>79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f t="shared" si="0"/>
        <v>0</v>
      </c>
      <c r="O59" s="5">
        <f t="shared" si="1"/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f t="shared" si="2"/>
        <v>0</v>
      </c>
      <c r="BC59" s="4">
        <f t="shared" si="3"/>
        <v>0</v>
      </c>
      <c r="BD59" s="4">
        <f t="shared" si="4"/>
        <v>0</v>
      </c>
      <c r="BE59" s="4">
        <f t="shared" si="5"/>
        <v>0</v>
      </c>
      <c r="BF59" s="18">
        <v>0</v>
      </c>
      <c r="BG59" s="18">
        <v>0</v>
      </c>
    </row>
    <row r="60" spans="3:59" s="1" customFormat="1" ht="19.149999999999999" customHeight="1" x14ac:dyDescent="0.25">
      <c r="C60" s="9" t="s">
        <v>80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5">
        <f t="shared" si="0"/>
        <v>0</v>
      </c>
      <c r="O60" s="5">
        <f t="shared" si="1"/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19</v>
      </c>
      <c r="AG60" s="13">
        <v>230.5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19</v>
      </c>
      <c r="AO60" s="13">
        <v>230.5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221</v>
      </c>
      <c r="AY60" s="13">
        <v>1337.27</v>
      </c>
      <c r="AZ60" s="13">
        <v>221</v>
      </c>
      <c r="BA60" s="13">
        <v>1337.27</v>
      </c>
      <c r="BB60" s="4">
        <f t="shared" si="2"/>
        <v>19</v>
      </c>
      <c r="BC60" s="4">
        <f t="shared" si="3"/>
        <v>230.5</v>
      </c>
      <c r="BD60" s="4">
        <f t="shared" si="4"/>
        <v>240</v>
      </c>
      <c r="BE60" s="4">
        <f t="shared" si="5"/>
        <v>1567.77</v>
      </c>
      <c r="BF60" s="19">
        <v>0</v>
      </c>
      <c r="BG60" s="19">
        <v>0</v>
      </c>
    </row>
    <row r="61" spans="3:59" s="1" customFormat="1" ht="19.149999999999999" customHeight="1" x14ac:dyDescent="0.25">
      <c r="C61" s="10"/>
      <c r="D61" s="5">
        <v>1365</v>
      </c>
      <c r="E61" s="5">
        <v>7882.2570549000002</v>
      </c>
      <c r="F61" s="5">
        <v>6760</v>
      </c>
      <c r="G61" s="5">
        <v>35680.612894400001</v>
      </c>
      <c r="H61" s="5">
        <v>5198</v>
      </c>
      <c r="I61" s="5">
        <v>22042.321715400001</v>
      </c>
      <c r="J61" s="5">
        <v>51</v>
      </c>
      <c r="K61" s="5">
        <v>5392.8182800000004</v>
      </c>
      <c r="L61" s="5">
        <v>827</v>
      </c>
      <c r="M61" s="5">
        <v>90783.432236599998</v>
      </c>
      <c r="N61" s="5">
        <f t="shared" si="0"/>
        <v>9003</v>
      </c>
      <c r="O61" s="5">
        <f t="shared" si="1"/>
        <v>139739.12046589999</v>
      </c>
      <c r="P61" s="4">
        <v>26063</v>
      </c>
      <c r="Q61" s="4">
        <v>406799.03145479999</v>
      </c>
      <c r="R61" s="4">
        <v>2613</v>
      </c>
      <c r="S61" s="4">
        <v>425082.98577129998</v>
      </c>
      <c r="T61" s="4">
        <v>40932</v>
      </c>
      <c r="U61" s="4">
        <v>402754.8863438</v>
      </c>
      <c r="V61" s="4">
        <v>21</v>
      </c>
      <c r="W61" s="4">
        <v>313.17050210000002</v>
      </c>
      <c r="X61" s="4">
        <v>9</v>
      </c>
      <c r="Y61" s="4">
        <v>3101.5523075999999</v>
      </c>
      <c r="Z61" s="4">
        <v>69638</v>
      </c>
      <c r="AA61" s="4">
        <v>1238051.6263796</v>
      </c>
      <c r="AB61" s="4">
        <v>6</v>
      </c>
      <c r="AC61" s="4">
        <v>1143.2804417</v>
      </c>
      <c r="AD61" s="4">
        <v>710</v>
      </c>
      <c r="AE61" s="4">
        <v>2727.5897414000001</v>
      </c>
      <c r="AF61" s="4">
        <v>1578</v>
      </c>
      <c r="AG61" s="4">
        <v>11425.6687755</v>
      </c>
      <c r="AH61" s="4">
        <v>1</v>
      </c>
      <c r="AI61" s="4">
        <v>5776.2087199999996</v>
      </c>
      <c r="AJ61" s="4">
        <v>3</v>
      </c>
      <c r="AK61" s="4">
        <v>6.2439999999999998</v>
      </c>
      <c r="AL61" s="4">
        <v>1611</v>
      </c>
      <c r="AM61" s="4">
        <v>3167.2744194000002</v>
      </c>
      <c r="AN61" s="4">
        <v>3909</v>
      </c>
      <c r="AO61" s="4">
        <v>24246.266098</v>
      </c>
      <c r="AP61" s="4">
        <v>140</v>
      </c>
      <c r="AQ61" s="4">
        <v>2639106.9473155998</v>
      </c>
      <c r="AR61" s="4">
        <v>515</v>
      </c>
      <c r="AS61" s="4">
        <v>8402.1708546999998</v>
      </c>
      <c r="AT61" s="4">
        <v>6086</v>
      </c>
      <c r="AU61" s="4">
        <v>242853.83129939999</v>
      </c>
      <c r="AV61" s="4">
        <v>13586</v>
      </c>
      <c r="AW61" s="4">
        <v>86688.141034</v>
      </c>
      <c r="AX61" s="4">
        <v>176220</v>
      </c>
      <c r="AY61" s="4">
        <v>10476142.798881199</v>
      </c>
      <c r="AZ61" s="4">
        <v>196547</v>
      </c>
      <c r="BA61" s="4">
        <v>13453193.889384899</v>
      </c>
      <c r="BB61" s="4">
        <f t="shared" si="2"/>
        <v>82550</v>
      </c>
      <c r="BC61" s="4">
        <f t="shared" si="3"/>
        <v>1402037.0129435002</v>
      </c>
      <c r="BD61" s="4">
        <f t="shared" si="4"/>
        <v>279097</v>
      </c>
      <c r="BE61" s="4">
        <f t="shared" si="5"/>
        <v>14855230.9023284</v>
      </c>
      <c r="BF61" s="18">
        <v>10397</v>
      </c>
      <c r="BG61" s="18">
        <v>50383.022375200002</v>
      </c>
    </row>
    <row r="62" spans="3:59" s="1" customFormat="1" ht="14.25" customHeight="1" x14ac:dyDescent="0.25">
      <c r="C62" s="11"/>
      <c r="D62" s="7"/>
      <c r="E62" s="7"/>
      <c r="F62" s="7"/>
      <c r="G62" s="7"/>
      <c r="H62" s="7"/>
      <c r="I62" s="7"/>
      <c r="J62" s="7"/>
      <c r="K62" s="7"/>
      <c r="L62" s="7"/>
      <c r="M62" s="7"/>
      <c r="N62" s="5">
        <f t="shared" si="0"/>
        <v>0</v>
      </c>
      <c r="O62" s="5">
        <f t="shared" si="1"/>
        <v>0</v>
      </c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4">
        <f t="shared" si="2"/>
        <v>0</v>
      </c>
      <c r="BC62" s="4">
        <f t="shared" si="3"/>
        <v>0</v>
      </c>
      <c r="BD62" s="4">
        <f t="shared" si="4"/>
        <v>0</v>
      </c>
      <c r="BE62" s="4">
        <f t="shared" si="5"/>
        <v>0</v>
      </c>
      <c r="BF62" s="20"/>
      <c r="BG62" s="21"/>
    </row>
    <row r="63" spans="3:59" s="1" customFormat="1" ht="19.149999999999999" customHeight="1" x14ac:dyDescent="0.25">
      <c r="C63" s="12" t="s">
        <v>81</v>
      </c>
      <c r="D63" s="5">
        <v>1365</v>
      </c>
      <c r="E63" s="5">
        <v>7882.2570549000002</v>
      </c>
      <c r="F63" s="5">
        <v>6760</v>
      </c>
      <c r="G63" s="5">
        <v>35680.612894400001</v>
      </c>
      <c r="H63" s="5">
        <v>5198</v>
      </c>
      <c r="I63" s="5">
        <v>22042.321715400001</v>
      </c>
      <c r="J63" s="5">
        <v>51</v>
      </c>
      <c r="K63" s="5">
        <v>5392.8182800000004</v>
      </c>
      <c r="L63" s="5">
        <v>827</v>
      </c>
      <c r="M63" s="5">
        <v>90783.432236599998</v>
      </c>
      <c r="N63" s="5">
        <f t="shared" si="0"/>
        <v>9003</v>
      </c>
      <c r="O63" s="5">
        <f t="shared" si="1"/>
        <v>139739.12046589999</v>
      </c>
      <c r="P63" s="4">
        <v>26063</v>
      </c>
      <c r="Q63" s="4">
        <v>406799.03145479999</v>
      </c>
      <c r="R63" s="4">
        <v>2613</v>
      </c>
      <c r="S63" s="4">
        <v>425082.98577129998</v>
      </c>
      <c r="T63" s="4">
        <v>40932</v>
      </c>
      <c r="U63" s="4">
        <v>402754.8863438</v>
      </c>
      <c r="V63" s="4">
        <v>21</v>
      </c>
      <c r="W63" s="4">
        <v>313.17050210000002</v>
      </c>
      <c r="X63" s="4">
        <v>9</v>
      </c>
      <c r="Y63" s="4">
        <v>3101.5523075999999</v>
      </c>
      <c r="Z63" s="4">
        <v>69638</v>
      </c>
      <c r="AA63" s="4">
        <v>1238051.6263796</v>
      </c>
      <c r="AB63" s="4">
        <v>6</v>
      </c>
      <c r="AC63" s="4">
        <v>1143.2804417</v>
      </c>
      <c r="AD63" s="4">
        <v>710</v>
      </c>
      <c r="AE63" s="4">
        <v>2727.5897414000001</v>
      </c>
      <c r="AF63" s="4">
        <v>1578</v>
      </c>
      <c r="AG63" s="4">
        <v>11425.6687755</v>
      </c>
      <c r="AH63" s="4">
        <v>1</v>
      </c>
      <c r="AI63" s="4">
        <v>5776.2087199999996</v>
      </c>
      <c r="AJ63" s="4">
        <v>3</v>
      </c>
      <c r="AK63" s="4">
        <v>6.2439999999999998</v>
      </c>
      <c r="AL63" s="4">
        <v>1611</v>
      </c>
      <c r="AM63" s="4">
        <v>3167.2744194000002</v>
      </c>
      <c r="AN63" s="4">
        <v>3909</v>
      </c>
      <c r="AO63" s="4">
        <v>24246.266098</v>
      </c>
      <c r="AP63" s="4">
        <v>140</v>
      </c>
      <c r="AQ63" s="4">
        <v>2639106.9473155998</v>
      </c>
      <c r="AR63" s="4">
        <v>515</v>
      </c>
      <c r="AS63" s="4">
        <v>8402.1708546999998</v>
      </c>
      <c r="AT63" s="4">
        <v>6086</v>
      </c>
      <c r="AU63" s="4">
        <v>242853.83129939999</v>
      </c>
      <c r="AV63" s="4">
        <v>13586</v>
      </c>
      <c r="AW63" s="4">
        <v>86688.141034</v>
      </c>
      <c r="AX63" s="4">
        <v>176220</v>
      </c>
      <c r="AY63" s="4">
        <v>10476142.798881199</v>
      </c>
      <c r="AZ63" s="4">
        <v>196547</v>
      </c>
      <c r="BA63" s="4">
        <v>13453193.889384899</v>
      </c>
      <c r="BB63" s="4">
        <f t="shared" si="2"/>
        <v>82550</v>
      </c>
      <c r="BC63" s="4">
        <f t="shared" si="3"/>
        <v>1402037.0129435002</v>
      </c>
      <c r="BD63" s="4">
        <f t="shared" si="4"/>
        <v>279097</v>
      </c>
      <c r="BE63" s="4">
        <f t="shared" si="5"/>
        <v>14855230.9023284</v>
      </c>
      <c r="BF63" s="18">
        <v>10397</v>
      </c>
      <c r="BG63" s="18">
        <v>50383.022375200002</v>
      </c>
    </row>
    <row r="64" spans="3:59" ht="15" x14ac:dyDescent="0.25"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</row>
    <row r="66" spans="58:58" x14ac:dyDescent="0.2">
      <c r="BF66" s="24" t="s">
        <v>90</v>
      </c>
    </row>
  </sheetData>
  <mergeCells count="38">
    <mergeCell ref="BD12:BE12"/>
    <mergeCell ref="BB12:BC12"/>
    <mergeCell ref="X12:Y12"/>
    <mergeCell ref="Z12:AA12"/>
    <mergeCell ref="AB11:AO11"/>
    <mergeCell ref="AB12:AC12"/>
    <mergeCell ref="N12:O12"/>
    <mergeCell ref="N11:O11"/>
    <mergeCell ref="BF10:BG11"/>
    <mergeCell ref="BF12:BG12"/>
    <mergeCell ref="C10:C13"/>
    <mergeCell ref="D10:AO10"/>
    <mergeCell ref="D11:M11"/>
    <mergeCell ref="D12:E12"/>
    <mergeCell ref="F12:G12"/>
    <mergeCell ref="H12:I12"/>
    <mergeCell ref="J12:K12"/>
    <mergeCell ref="L12:M12"/>
    <mergeCell ref="P11:AA11"/>
    <mergeCell ref="P12:Q12"/>
    <mergeCell ref="R12:S12"/>
    <mergeCell ref="T12:U12"/>
    <mergeCell ref="BG7:BG8"/>
    <mergeCell ref="V12:W12"/>
    <mergeCell ref="AN12:AO12"/>
    <mergeCell ref="AP10:BA10"/>
    <mergeCell ref="AP11:AY11"/>
    <mergeCell ref="AP12:AQ12"/>
    <mergeCell ref="AR12:AS12"/>
    <mergeCell ref="AT12:AU12"/>
    <mergeCell ref="AV12:AW12"/>
    <mergeCell ref="AX12:AY12"/>
    <mergeCell ref="AZ11:BA12"/>
    <mergeCell ref="AD12:AE12"/>
    <mergeCell ref="AF12:AG12"/>
    <mergeCell ref="AH12:AI12"/>
    <mergeCell ref="AJ12:AK12"/>
    <mergeCell ref="AL12:AM12"/>
  </mergeCells>
  <pageMargins left="0.76" right="0.5" top="0.15" bottom="0.22" header="0.13" footer="0.17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2025-02-05T06:22:57Z</cp:lastPrinted>
  <dcterms:created xsi:type="dcterms:W3CDTF">2025-01-28T04:57:27Z</dcterms:created>
  <dcterms:modified xsi:type="dcterms:W3CDTF">2025-02-05T06:23:21Z</dcterms:modified>
</cp:coreProperties>
</file>